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8673F39B-C421-4E7C-9317-AE3FE24D63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Y39" i="4"/>
  <c r="Z39" i="7"/>
  <c r="Z39" i="8"/>
  <c r="Z39" i="9"/>
  <c r="Y39" i="9"/>
  <c r="Z39" i="10"/>
  <c r="Y39" i="10"/>
  <c r="Z39" i="11"/>
  <c r="Z39" i="12"/>
  <c r="Z39" i="13"/>
  <c r="Z39" i="14"/>
  <c r="Z39" i="15"/>
  <c r="Z39" i="16"/>
  <c r="Z39" i="17"/>
  <c r="Y39" i="17"/>
  <c r="Z39" i="18"/>
  <c r="Y39" i="18"/>
  <c r="Z39" i="19"/>
  <c r="Z39" i="20"/>
  <c r="Z39" i="21"/>
  <c r="Z39" i="22"/>
  <c r="Z39" i="23"/>
  <c r="Z39" i="24"/>
  <c r="Z39" i="25"/>
  <c r="Y39" i="25"/>
  <c r="Z39" i="26"/>
  <c r="Z39" i="27"/>
  <c r="Z39" i="28"/>
  <c r="Z39" i="29"/>
  <c r="Y39" i="29"/>
  <c r="Z39" i="30"/>
  <c r="Z39" i="31"/>
  <c r="Z39" i="32"/>
  <c r="Z39" i="33"/>
  <c r="Y39" i="33"/>
  <c r="Z39" i="34"/>
  <c r="Z39" i="35"/>
  <c r="Y39" i="36"/>
  <c r="Z39" i="36" s="1"/>
  <c r="Z39" i="37"/>
  <c r="Z39" i="38"/>
  <c r="Z39" i="39"/>
  <c r="Y39" i="39"/>
  <c r="Z39" i="1"/>
  <c r="W39" i="2"/>
  <c r="Y39" i="2" s="1"/>
  <c r="Z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Y39" i="32" s="1"/>
  <c r="J39" i="32"/>
  <c r="W39" i="33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J39" i="39"/>
  <c r="W39" i="40"/>
  <c r="Y39" i="40" s="1"/>
  <c r="Z39" i="40" s="1"/>
  <c r="J39" i="40"/>
  <c r="W39" i="1"/>
  <c r="Y39" i="1" s="1"/>
  <c r="J39" i="1"/>
  <c r="X38" i="4"/>
  <c r="R38" i="5"/>
  <c r="O38" i="11"/>
  <c r="M38" i="27"/>
  <c r="E38" i="28"/>
  <c r="E40" i="28" s="1"/>
  <c r="N38" i="34"/>
  <c r="V38" i="35"/>
  <c r="G38" i="39"/>
  <c r="G40" i="39" s="1"/>
  <c r="H39" i="39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Y38" i="3" s="1"/>
  <c r="Y40" i="3" s="1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C38" i="12" s="1"/>
  <c r="C40" i="12" s="1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R38" i="18" s="1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W27" i="22"/>
  <c r="V27" i="22"/>
  <c r="U27" i="22"/>
  <c r="T27" i="22"/>
  <c r="S27" i="22"/>
  <c r="R27" i="22"/>
  <c r="R38" i="22" s="1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K38" i="23" s="1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V17" i="5"/>
  <c r="V38" i="5" s="1"/>
  <c r="U17" i="5"/>
  <c r="U38" i="5" s="1"/>
  <c r="T17" i="5"/>
  <c r="T38" i="5" s="1"/>
  <c r="S17" i="5"/>
  <c r="S38" i="5" s="1"/>
  <c r="R17" i="5"/>
  <c r="Q17" i="5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P17" i="11"/>
  <c r="P38" i="11" s="1"/>
  <c r="O17" i="11"/>
  <c r="N17" i="11"/>
  <c r="N38" i="11" s="1"/>
  <c r="M17" i="11"/>
  <c r="M38" i="11" s="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T38" i="13" s="1"/>
  <c r="S17" i="13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X17" i="15"/>
  <c r="X38" i="15" s="1"/>
  <c r="X40" i="15" s="1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X38" i="18" s="1"/>
  <c r="W17" i="18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W17" i="22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O17" i="23"/>
  <c r="O38" i="23" s="1"/>
  <c r="N17" i="23"/>
  <c r="N38" i="23" s="1"/>
  <c r="M17" i="23"/>
  <c r="M38" i="23" s="1"/>
  <c r="L17" i="23"/>
  <c r="L38" i="23" s="1"/>
  <c r="K17" i="23"/>
  <c r="J17" i="23"/>
  <c r="J38" i="23" s="1"/>
  <c r="I17" i="23"/>
  <c r="I38" i="23" s="1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Z17" i="24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Z17" i="31"/>
  <c r="Y17" i="31"/>
  <c r="Y38" i="31" s="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AA38" i="34" s="1"/>
  <c r="AA40" i="34" s="1"/>
  <c r="Y17" i="34"/>
  <c r="Y38" i="34" s="1"/>
  <c r="X17" i="34"/>
  <c r="W17" i="34"/>
  <c r="W38" i="34" s="1"/>
  <c r="V17" i="34"/>
  <c r="V38" i="34" s="1"/>
  <c r="U17" i="34"/>
  <c r="U38" i="34" s="1"/>
  <c r="T17" i="34"/>
  <c r="T38" i="34" s="1"/>
  <c r="S17" i="34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W38" i="35" s="1"/>
  <c r="V17" i="35"/>
  <c r="U17" i="35"/>
  <c r="U38" i="35" s="1"/>
  <c r="T17" i="35"/>
  <c r="T38" i="35" s="1"/>
  <c r="S17" i="35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X17" i="40"/>
  <c r="X38" i="40" s="1"/>
  <c r="W17" i="40"/>
  <c r="V17" i="40"/>
  <c r="V38" i="40" s="1"/>
  <c r="U17" i="40"/>
  <c r="U38" i="40" s="1"/>
  <c r="T17" i="40"/>
  <c r="S17" i="40"/>
  <c r="S38" i="40" s="1"/>
  <c r="R17" i="40"/>
  <c r="R38" i="40" s="1"/>
  <c r="Q17" i="40"/>
  <c r="Q38" i="40" s="1"/>
  <c r="P17" i="40"/>
  <c r="P38" i="40" s="1"/>
  <c r="O17" i="40"/>
  <c r="N17" i="40"/>
  <c r="N38" i="40" s="1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F17" i="40"/>
  <c r="F38" i="40" s="1"/>
  <c r="F40" i="40" s="1"/>
  <c r="E17" i="40"/>
  <c r="E38" i="40" s="1"/>
  <c r="E40" i="40" s="1"/>
  <c r="D17" i="40"/>
  <c r="C17" i="40"/>
  <c r="C38" i="40" s="1"/>
  <c r="C40" i="40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C38" i="1" s="1"/>
  <c r="C40" i="1" s="1"/>
  <c r="X40" i="40" l="1"/>
  <c r="Z38" i="15"/>
  <c r="Y40" i="15"/>
  <c r="Z40" i="15" s="1"/>
  <c r="X40" i="1"/>
  <c r="Z40" i="1" s="1"/>
  <c r="Z38" i="1"/>
  <c r="G38" i="40"/>
  <c r="G40" i="40" s="1"/>
  <c r="H39" i="40" s="1"/>
  <c r="H40" i="40" s="1"/>
  <c r="I39" i="40" s="1"/>
  <c r="I40" i="40" s="1"/>
  <c r="J40" i="40" s="1"/>
  <c r="O38" i="40"/>
  <c r="W38" i="40"/>
  <c r="H40" i="38"/>
  <c r="I39" i="38" s="1"/>
  <c r="I40" i="38" s="1"/>
  <c r="H40" i="37"/>
  <c r="I39" i="37" s="1"/>
  <c r="I40" i="37" s="1"/>
  <c r="H40" i="36"/>
  <c r="I39" i="36" s="1"/>
  <c r="I40" i="36" s="1"/>
  <c r="J40" i="36" s="1"/>
  <c r="D38" i="25"/>
  <c r="D40" i="25" s="1"/>
  <c r="L38" i="25"/>
  <c r="T38" i="25"/>
  <c r="L38" i="24"/>
  <c r="C38" i="23"/>
  <c r="C40" i="23" s="1"/>
  <c r="S38" i="23"/>
  <c r="J38" i="22"/>
  <c r="AA38" i="22"/>
  <c r="AA40" i="22" s="1"/>
  <c r="R38" i="21"/>
  <c r="J38" i="20"/>
  <c r="AA38" i="20"/>
  <c r="AA40" i="20" s="1"/>
  <c r="R38" i="19"/>
  <c r="J38" i="18"/>
  <c r="Z17" i="18"/>
  <c r="H40" i="14"/>
  <c r="I39" i="14" s="1"/>
  <c r="H40" i="13"/>
  <c r="I39" i="13" s="1"/>
  <c r="I40" i="13" s="1"/>
  <c r="J40" i="13" s="1"/>
  <c r="H40" i="12"/>
  <c r="I39" i="12" s="1"/>
  <c r="H40" i="11"/>
  <c r="I39" i="11" s="1"/>
  <c r="I40" i="11" s="1"/>
  <c r="H40" i="10"/>
  <c r="I39" i="10" s="1"/>
  <c r="I40" i="10" s="1"/>
  <c r="J40" i="10" s="1"/>
  <c r="H40" i="9"/>
  <c r="I39" i="9" s="1"/>
  <c r="H40" i="8"/>
  <c r="I39" i="8" s="1"/>
  <c r="Z27" i="13"/>
  <c r="Z27" i="12"/>
  <c r="Z27" i="11"/>
  <c r="Z27" i="8"/>
  <c r="X40" i="4"/>
  <c r="Z40" i="4" s="1"/>
  <c r="I40" i="1"/>
  <c r="J40" i="1" s="1"/>
  <c r="Z17" i="13"/>
  <c r="X38" i="13"/>
  <c r="Z17" i="12"/>
  <c r="X38" i="12"/>
  <c r="Z17" i="11"/>
  <c r="X38" i="11"/>
  <c r="Z17" i="10"/>
  <c r="X38" i="10"/>
  <c r="Z17" i="1"/>
  <c r="Z17" i="40"/>
  <c r="Y38" i="40"/>
  <c r="Y40" i="40" s="1"/>
  <c r="Z17" i="35"/>
  <c r="X38" i="35"/>
  <c r="Z17" i="34"/>
  <c r="X38" i="34"/>
  <c r="Z17" i="33"/>
  <c r="X38" i="33"/>
  <c r="Z17" i="32"/>
  <c r="X38" i="32"/>
  <c r="Z40" i="31"/>
  <c r="H40" i="30"/>
  <c r="I39" i="30" s="1"/>
  <c r="I40" i="30" s="1"/>
  <c r="H40" i="29"/>
  <c r="I39" i="29" s="1"/>
  <c r="I40" i="29" s="1"/>
  <c r="H40" i="28"/>
  <c r="I39" i="28" s="1"/>
  <c r="I40" i="28" s="1"/>
  <c r="J40" i="28" s="1"/>
  <c r="H40" i="27"/>
  <c r="I39" i="27" s="1"/>
  <c r="I40" i="27" s="1"/>
  <c r="J40" i="27" s="1"/>
  <c r="H40" i="26"/>
  <c r="I39" i="26" s="1"/>
  <c r="I40" i="26" s="1"/>
  <c r="Z17" i="15"/>
  <c r="I38" i="14"/>
  <c r="Y38" i="14"/>
  <c r="Y40" i="14" s="1"/>
  <c r="Q38" i="13"/>
  <c r="Y38" i="13"/>
  <c r="Y40" i="13" s="1"/>
  <c r="I38" i="12"/>
  <c r="Q38" i="12"/>
  <c r="Y38" i="12"/>
  <c r="Y40" i="12" s="1"/>
  <c r="I38" i="11"/>
  <c r="Q38" i="11"/>
  <c r="Y38" i="11"/>
  <c r="Y40" i="11" s="1"/>
  <c r="I38" i="10"/>
  <c r="Q38" i="10"/>
  <c r="Y38" i="10"/>
  <c r="Y40" i="10" s="1"/>
  <c r="I38" i="9"/>
  <c r="Q38" i="9"/>
  <c r="Y38" i="9"/>
  <c r="Y40" i="9" s="1"/>
  <c r="I38" i="8"/>
  <c r="Q38" i="8"/>
  <c r="Y38" i="8"/>
  <c r="Y40" i="8" s="1"/>
  <c r="G38" i="6"/>
  <c r="G40" i="6" s="1"/>
  <c r="H39" i="6" s="1"/>
  <c r="H40" i="6" s="1"/>
  <c r="I39" i="6" s="1"/>
  <c r="O38" i="6"/>
  <c r="W38" i="6"/>
  <c r="G38" i="5"/>
  <c r="G40" i="5" s="1"/>
  <c r="H39" i="5" s="1"/>
  <c r="H40" i="5" s="1"/>
  <c r="I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O38" i="2"/>
  <c r="W38" i="2"/>
  <c r="Z17" i="17"/>
  <c r="X38" i="17"/>
  <c r="Z17" i="39"/>
  <c r="X38" i="39"/>
  <c r="Z17" i="16"/>
  <c r="H40" i="39"/>
  <c r="I39" i="39" s="1"/>
  <c r="I40" i="39" s="1"/>
  <c r="Z17" i="36"/>
  <c r="Y40" i="34"/>
  <c r="Z38" i="31"/>
  <c r="Y40" i="31"/>
  <c r="Z17" i="30"/>
  <c r="X38" i="30"/>
  <c r="Z17" i="29"/>
  <c r="X38" i="29"/>
  <c r="Z17" i="28"/>
  <c r="X38" i="28"/>
  <c r="Z17" i="27"/>
  <c r="X38" i="27"/>
  <c r="Z38" i="26"/>
  <c r="X40" i="26"/>
  <c r="Z40" i="26" s="1"/>
  <c r="H40" i="25"/>
  <c r="I39" i="25" s="1"/>
  <c r="H40" i="24"/>
  <c r="I39" i="24" s="1"/>
  <c r="Z17" i="8"/>
  <c r="Z38" i="7"/>
  <c r="Y40" i="7"/>
  <c r="Z40" i="7" s="1"/>
  <c r="Z17" i="6"/>
  <c r="X38" i="6"/>
  <c r="I40" i="15"/>
  <c r="K39" i="15" s="1"/>
  <c r="Z17" i="38"/>
  <c r="X38" i="38"/>
  <c r="Z17" i="37"/>
  <c r="X38" i="37"/>
  <c r="Z17" i="14"/>
  <c r="X38" i="14"/>
  <c r="Z17" i="9"/>
  <c r="X38" i="9"/>
  <c r="X40" i="8"/>
  <c r="L38" i="1"/>
  <c r="C38" i="39"/>
  <c r="C40" i="39" s="1"/>
  <c r="K38" i="39"/>
  <c r="K38" i="38"/>
  <c r="C38" i="37"/>
  <c r="C40" i="37" s="1"/>
  <c r="K38" i="37"/>
  <c r="S38" i="37"/>
  <c r="K38" i="36"/>
  <c r="S38" i="36"/>
  <c r="AA38" i="32"/>
  <c r="AA40" i="32" s="1"/>
  <c r="J38" i="31"/>
  <c r="R38" i="31"/>
  <c r="Z17" i="25"/>
  <c r="X38" i="25"/>
  <c r="X40" i="24"/>
  <c r="Z40" i="24" s="1"/>
  <c r="Z38" i="24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R38" i="7"/>
  <c r="I38" i="6"/>
  <c r="Q38" i="6"/>
  <c r="Y38" i="6"/>
  <c r="Y40" i="6" s="1"/>
  <c r="I38" i="5"/>
  <c r="Q38" i="4"/>
  <c r="X40" i="16"/>
  <c r="Z40" i="16" s="1"/>
  <c r="Z38" i="16"/>
  <c r="Z38" i="36"/>
  <c r="X40" i="36"/>
  <c r="Z40" i="36" s="1"/>
  <c r="D38" i="1"/>
  <c r="D40" i="1" s="1"/>
  <c r="T38" i="1"/>
  <c r="S38" i="39"/>
  <c r="C38" i="38"/>
  <c r="C40" i="38" s="1"/>
  <c r="S38" i="38"/>
  <c r="C38" i="36"/>
  <c r="C40" i="36" s="1"/>
  <c r="D38" i="40"/>
  <c r="D40" i="40" s="1"/>
  <c r="L38" i="40"/>
  <c r="T38" i="40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C38" i="32"/>
  <c r="C40" i="32" s="1"/>
  <c r="K38" i="32"/>
  <c r="S38" i="32"/>
  <c r="AA38" i="31"/>
  <c r="AA40" i="31" s="1"/>
  <c r="R38" i="30"/>
  <c r="AA38" i="30"/>
  <c r="AA40" i="30" s="1"/>
  <c r="J38" i="29"/>
  <c r="R38" i="29"/>
  <c r="AA38" i="29"/>
  <c r="AA40" i="29" s="1"/>
  <c r="J38" i="28"/>
  <c r="R38" i="28"/>
  <c r="AA38" i="28"/>
  <c r="AA40" i="28" s="1"/>
  <c r="J38" i="27"/>
  <c r="R38" i="27"/>
  <c r="Z17" i="26"/>
  <c r="I38" i="25"/>
  <c r="Q38" i="25"/>
  <c r="Y38" i="25"/>
  <c r="Y40" i="25" s="1"/>
  <c r="I38" i="24"/>
  <c r="Q38" i="24"/>
  <c r="Y38" i="24"/>
  <c r="Y40" i="24" s="1"/>
  <c r="H38" i="23"/>
  <c r="H40" i="23" s="1"/>
  <c r="I39" i="23" s="1"/>
  <c r="I40" i="23" s="1"/>
  <c r="P38" i="23"/>
  <c r="X38" i="23"/>
  <c r="G38" i="22"/>
  <c r="G40" i="22" s="1"/>
  <c r="H39" i="22" s="1"/>
  <c r="H40" i="22" s="1"/>
  <c r="I39" i="22" s="1"/>
  <c r="I40" i="22" s="1"/>
  <c r="J40" i="22" s="1"/>
  <c r="O38" i="22"/>
  <c r="W38" i="22"/>
  <c r="G38" i="21"/>
  <c r="G40" i="21" s="1"/>
  <c r="H39" i="21" s="1"/>
  <c r="H40" i="21" s="1"/>
  <c r="I39" i="21" s="1"/>
  <c r="I40" i="21" s="1"/>
  <c r="O38" i="21"/>
  <c r="W38" i="21"/>
  <c r="G38" i="20"/>
  <c r="G40" i="20" s="1"/>
  <c r="H39" i="20" s="1"/>
  <c r="H40" i="20" s="1"/>
  <c r="I39" i="20" s="1"/>
  <c r="I40" i="20" s="1"/>
  <c r="J40" i="20" s="1"/>
  <c r="O38" i="20"/>
  <c r="W38" i="20"/>
  <c r="G38" i="19"/>
  <c r="G40" i="19" s="1"/>
  <c r="H39" i="19" s="1"/>
  <c r="H40" i="19" s="1"/>
  <c r="I39" i="19" s="1"/>
  <c r="I40" i="19" s="1"/>
  <c r="O38" i="19"/>
  <c r="W38" i="19"/>
  <c r="G38" i="18"/>
  <c r="G40" i="18" s="1"/>
  <c r="H39" i="18" s="1"/>
  <c r="H40" i="18" s="1"/>
  <c r="I39" i="18" s="1"/>
  <c r="I40" i="18" s="1"/>
  <c r="K39" i="18" s="1"/>
  <c r="O38" i="18"/>
  <c r="W38" i="18"/>
  <c r="C38" i="7"/>
  <c r="C40" i="7" s="1"/>
  <c r="K38" i="7"/>
  <c r="S38" i="7"/>
  <c r="J38" i="2"/>
  <c r="R38" i="2"/>
  <c r="AA38" i="2"/>
  <c r="AA40" i="2" s="1"/>
  <c r="Z17" i="22"/>
  <c r="X38" i="22"/>
  <c r="Z17" i="21"/>
  <c r="X38" i="21"/>
  <c r="Z17" i="20"/>
  <c r="X38" i="20"/>
  <c r="Z17" i="19"/>
  <c r="X38" i="19"/>
  <c r="Z38" i="18"/>
  <c r="X40" i="18"/>
  <c r="Z40" i="18" s="1"/>
  <c r="H40" i="17"/>
  <c r="I39" i="17" s="1"/>
  <c r="I40" i="17" s="1"/>
  <c r="K39" i="17" s="1"/>
  <c r="H40" i="16"/>
  <c r="I39" i="16" s="1"/>
  <c r="I40" i="16" s="1"/>
  <c r="J40" i="16" s="1"/>
  <c r="Z27" i="22"/>
  <c r="Z27" i="19"/>
  <c r="Z17" i="5"/>
  <c r="X38" i="5"/>
  <c r="Z17" i="2"/>
  <c r="X38" i="2"/>
  <c r="Q38" i="5"/>
  <c r="Y38" i="5"/>
  <c r="Y40" i="5" s="1"/>
  <c r="I38" i="4"/>
  <c r="Y38" i="4"/>
  <c r="Y40" i="4" s="1"/>
  <c r="I38" i="3"/>
  <c r="Q38" i="3"/>
  <c r="I38" i="2"/>
  <c r="Q38" i="2"/>
  <c r="Y38" i="2"/>
  <c r="Y40" i="2" s="1"/>
  <c r="Z27" i="35"/>
  <c r="Z27" i="29"/>
  <c r="Z27" i="27"/>
  <c r="Z27" i="25"/>
  <c r="X38" i="3"/>
  <c r="J40" i="29"/>
  <c r="K39" i="29"/>
  <c r="J40" i="26"/>
  <c r="K39" i="26"/>
  <c r="J40" i="18"/>
  <c r="K39" i="31"/>
  <c r="J40" i="31"/>
  <c r="K39" i="38"/>
  <c r="J40" i="38"/>
  <c r="J40" i="17"/>
  <c r="K39" i="30"/>
  <c r="J40" i="30"/>
  <c r="J40" i="37"/>
  <c r="K39" i="37"/>
  <c r="J40" i="21"/>
  <c r="K39" i="21"/>
  <c r="K39" i="39"/>
  <c r="J40" i="39"/>
  <c r="K39" i="10"/>
  <c r="J40" i="7"/>
  <c r="K39" i="7"/>
  <c r="J40" i="19"/>
  <c r="K39" i="19"/>
  <c r="K39" i="36"/>
  <c r="J40" i="34"/>
  <c r="K39" i="34"/>
  <c r="J40" i="11"/>
  <c r="K39" i="11"/>
  <c r="K39" i="3"/>
  <c r="K39" i="1"/>
  <c r="K39" i="33"/>
  <c r="K39" i="32"/>
  <c r="J40" i="35"/>
  <c r="K39" i="35"/>
  <c r="K39" i="23" l="1"/>
  <c r="J40" i="23"/>
  <c r="X40" i="39"/>
  <c r="Z40" i="39" s="1"/>
  <c r="Z38" i="39"/>
  <c r="Z38" i="10"/>
  <c r="X40" i="10"/>
  <c r="Z40" i="10" s="1"/>
  <c r="K39" i="22"/>
  <c r="N39" i="22" s="1"/>
  <c r="X40" i="23"/>
  <c r="Z40" i="23" s="1"/>
  <c r="Z38" i="23"/>
  <c r="Z38" i="6"/>
  <c r="X40" i="6"/>
  <c r="Z40" i="6" s="1"/>
  <c r="Z38" i="14"/>
  <c r="X40" i="14"/>
  <c r="Z40" i="14" s="1"/>
  <c r="Z38" i="27"/>
  <c r="X40" i="27"/>
  <c r="Z40" i="27" s="1"/>
  <c r="Z38" i="17"/>
  <c r="X40" i="17"/>
  <c r="Z40" i="17" s="1"/>
  <c r="I40" i="6"/>
  <c r="Z38" i="11"/>
  <c r="X40" i="11"/>
  <c r="Z40" i="11" s="1"/>
  <c r="Z38" i="4"/>
  <c r="Z38" i="9"/>
  <c r="X40" i="9"/>
  <c r="Z40" i="9" s="1"/>
  <c r="Z38" i="30"/>
  <c r="X40" i="30"/>
  <c r="Z40" i="30" s="1"/>
  <c r="I40" i="9"/>
  <c r="Z38" i="34"/>
  <c r="X40" i="34"/>
  <c r="Z40" i="34" s="1"/>
  <c r="Z38" i="2"/>
  <c r="X40" i="2"/>
  <c r="Z40" i="2" s="1"/>
  <c r="Z38" i="22"/>
  <c r="X40" i="22"/>
  <c r="Z40" i="22" s="1"/>
  <c r="K39" i="28"/>
  <c r="K39" i="20"/>
  <c r="Z38" i="35"/>
  <c r="X40" i="35"/>
  <c r="Z40" i="35" s="1"/>
  <c r="I40" i="12"/>
  <c r="X40" i="32"/>
  <c r="Z40" i="32" s="1"/>
  <c r="Z38" i="32"/>
  <c r="I40" i="14"/>
  <c r="Z38" i="21"/>
  <c r="X40" i="21"/>
  <c r="Z40" i="21" s="1"/>
  <c r="K39" i="16"/>
  <c r="K39" i="27"/>
  <c r="Z38" i="5"/>
  <c r="X40" i="5"/>
  <c r="Z40" i="5" s="1"/>
  <c r="Z38" i="12"/>
  <c r="X40" i="12"/>
  <c r="Z40" i="12" s="1"/>
  <c r="K39" i="13"/>
  <c r="J40" i="15"/>
  <c r="Z38" i="20"/>
  <c r="X40" i="20"/>
  <c r="Z40" i="20" s="1"/>
  <c r="Z38" i="8"/>
  <c r="Z38" i="38"/>
  <c r="X40" i="38"/>
  <c r="Z40" i="38" s="1"/>
  <c r="I40" i="24"/>
  <c r="Z38" i="29"/>
  <c r="X40" i="29"/>
  <c r="Z40" i="29" s="1"/>
  <c r="I40" i="2"/>
  <c r="Z38" i="13"/>
  <c r="X40" i="13"/>
  <c r="Z40" i="13" s="1"/>
  <c r="Z38" i="40"/>
  <c r="X40" i="25"/>
  <c r="Z40" i="25" s="1"/>
  <c r="Z38" i="25"/>
  <c r="Z38" i="3"/>
  <c r="X40" i="3"/>
  <c r="Z40" i="3" s="1"/>
  <c r="Z38" i="19"/>
  <c r="X40" i="19"/>
  <c r="Z40" i="19" s="1"/>
  <c r="Z38" i="37"/>
  <c r="X40" i="37"/>
  <c r="Z40" i="37" s="1"/>
  <c r="Z38" i="28"/>
  <c r="X40" i="28"/>
  <c r="Z40" i="28" s="1"/>
  <c r="K39" i="40"/>
  <c r="K39" i="4"/>
  <c r="Z40" i="8"/>
  <c r="I40" i="25"/>
  <c r="I40" i="5"/>
  <c r="X40" i="33"/>
  <c r="Z40" i="33" s="1"/>
  <c r="Z38" i="33"/>
  <c r="I40" i="8"/>
  <c r="Z40" i="40"/>
  <c r="N39" i="38"/>
  <c r="K40" i="38"/>
  <c r="L39" i="38" s="1"/>
  <c r="L40" i="38" s="1"/>
  <c r="M39" i="38" s="1"/>
  <c r="M40" i="38" s="1"/>
  <c r="N39" i="40"/>
  <c r="K40" i="40"/>
  <c r="L39" i="40" s="1"/>
  <c r="L40" i="40" s="1"/>
  <c r="M39" i="40" s="1"/>
  <c r="M40" i="40" s="1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N39" i="35"/>
  <c r="K40" i="35"/>
  <c r="L39" i="35" s="1"/>
  <c r="L40" i="35" s="1"/>
  <c r="M39" i="35" s="1"/>
  <c r="M40" i="35" s="1"/>
  <c r="N39" i="17"/>
  <c r="K40" i="17"/>
  <c r="L39" i="17" s="1"/>
  <c r="L40" i="17" s="1"/>
  <c r="M39" i="17" s="1"/>
  <c r="M40" i="17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39"/>
  <c r="K40" i="39"/>
  <c r="L39" i="39" s="1"/>
  <c r="L40" i="39" s="1"/>
  <c r="M39" i="39" s="1"/>
  <c r="M40" i="39" s="1"/>
  <c r="N39" i="27"/>
  <c r="K40" i="27"/>
  <c r="L39" i="27" s="1"/>
  <c r="L40" i="27" s="1"/>
  <c r="M39" i="27" s="1"/>
  <c r="M40" i="27" s="1"/>
  <c r="N39" i="32"/>
  <c r="K40" i="32"/>
  <c r="L39" i="32" s="1"/>
  <c r="L40" i="32" s="1"/>
  <c r="M39" i="32" s="1"/>
  <c r="M40" i="32" s="1"/>
  <c r="N39" i="30"/>
  <c r="K40" i="30"/>
  <c r="L39" i="30" s="1"/>
  <c r="L40" i="30" s="1"/>
  <c r="M39" i="30" s="1"/>
  <c r="M40" i="30" s="1"/>
  <c r="N39" i="33"/>
  <c r="K40" i="33"/>
  <c r="L39" i="33" s="1"/>
  <c r="L40" i="33" s="1"/>
  <c r="M39" i="33" s="1"/>
  <c r="M40" i="33" s="1"/>
  <c r="N39" i="7"/>
  <c r="K40" i="7"/>
  <c r="L39" i="7" s="1"/>
  <c r="L40" i="7" s="1"/>
  <c r="M39" i="7" s="1"/>
  <c r="M40" i="7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39" i="23"/>
  <c r="K40" i="23"/>
  <c r="L39" i="23" s="1"/>
  <c r="L40" i="23" s="1"/>
  <c r="M39" i="23" s="1"/>
  <c r="M40" i="23" s="1"/>
  <c r="N39" i="3"/>
  <c r="K40" i="3"/>
  <c r="L39" i="3" s="1"/>
  <c r="L40" i="3" s="1"/>
  <c r="M39" i="3" s="1"/>
  <c r="M40" i="3" s="1"/>
  <c r="N39" i="16"/>
  <c r="K40" i="16"/>
  <c r="L39" i="16" s="1"/>
  <c r="L40" i="16" s="1"/>
  <c r="M39" i="16" s="1"/>
  <c r="M40" i="16" s="1"/>
  <c r="N39" i="10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29"/>
  <c r="K40" i="29"/>
  <c r="L39" i="29" s="1"/>
  <c r="L40" i="29" s="1"/>
  <c r="M39" i="29" s="1"/>
  <c r="M40" i="29" s="1"/>
  <c r="N39" i="28"/>
  <c r="K40" i="28"/>
  <c r="L39" i="28" s="1"/>
  <c r="L40" i="28" s="1"/>
  <c r="M39" i="28" s="1"/>
  <c r="M40" i="28" s="1"/>
  <c r="N39" i="37"/>
  <c r="K40" i="37"/>
  <c r="L39" i="37" s="1"/>
  <c r="L40" i="37" s="1"/>
  <c r="M39" i="37" s="1"/>
  <c r="M40" i="37" s="1"/>
  <c r="N39" i="36"/>
  <c r="K40" i="36"/>
  <c r="L39" i="36" s="1"/>
  <c r="L40" i="36" s="1"/>
  <c r="M39" i="36" s="1"/>
  <c r="M40" i="36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34"/>
  <c r="K40" i="34"/>
  <c r="L39" i="34" s="1"/>
  <c r="L40" i="34" s="1"/>
  <c r="M39" i="34" s="1"/>
  <c r="M40" i="34" s="1"/>
  <c r="N39" i="31"/>
  <c r="K40" i="31"/>
  <c r="L39" i="31" s="1"/>
  <c r="L40" i="31" s="1"/>
  <c r="M39" i="31" s="1"/>
  <c r="M40" i="31" s="1"/>
  <c r="J40" i="5" l="1"/>
  <c r="K39" i="5"/>
  <c r="J40" i="12"/>
  <c r="K39" i="12"/>
  <c r="K39" i="8"/>
  <c r="J40" i="8"/>
  <c r="J40" i="24"/>
  <c r="K39" i="24"/>
  <c r="J40" i="14"/>
  <c r="K39" i="14"/>
  <c r="K40" i="22"/>
  <c r="L39" i="22" s="1"/>
  <c r="L40" i="22" s="1"/>
  <c r="M39" i="22" s="1"/>
  <c r="M40" i="22" s="1"/>
  <c r="K39" i="2"/>
  <c r="J40" i="2"/>
  <c r="K39" i="25"/>
  <c r="J40" i="25"/>
  <c r="N39" i="20"/>
  <c r="K40" i="20"/>
  <c r="L39" i="20" s="1"/>
  <c r="L40" i="20" s="1"/>
  <c r="M39" i="20" s="1"/>
  <c r="M40" i="20" s="1"/>
  <c r="J40" i="9"/>
  <c r="K39" i="9"/>
  <c r="J40" i="6"/>
  <c r="K39" i="6"/>
  <c r="N40" i="23"/>
  <c r="O39" i="23"/>
  <c r="N40" i="10"/>
  <c r="O39" i="10"/>
  <c r="N40" i="31"/>
  <c r="O39" i="31"/>
  <c r="N40" i="7"/>
  <c r="O39" i="7"/>
  <c r="N40" i="11"/>
  <c r="O39" i="11"/>
  <c r="N40" i="27"/>
  <c r="O39" i="27"/>
  <c r="N40" i="4"/>
  <c r="O39" i="4"/>
  <c r="N40" i="21"/>
  <c r="O39" i="21"/>
  <c r="N40" i="19"/>
  <c r="O39" i="19"/>
  <c r="N40" i="1"/>
  <c r="O39" i="1"/>
  <c r="N40" i="37"/>
  <c r="O39" i="37"/>
  <c r="N40" i="34"/>
  <c r="O39" i="34"/>
  <c r="O39" i="33"/>
  <c r="N40" i="33"/>
  <c r="N40" i="35"/>
  <c r="O39" i="35"/>
  <c r="N40" i="29"/>
  <c r="O39" i="29"/>
  <c r="N40" i="30"/>
  <c r="O39" i="30"/>
  <c r="N40" i="18"/>
  <c r="O39" i="18"/>
  <c r="O39" i="26"/>
  <c r="N40" i="26"/>
  <c r="N40" i="39"/>
  <c r="O39" i="39"/>
  <c r="N40" i="17"/>
  <c r="O39" i="17"/>
  <c r="N40" i="38"/>
  <c r="O39" i="38"/>
  <c r="N40" i="13"/>
  <c r="O39" i="13"/>
  <c r="N40" i="28"/>
  <c r="O39" i="28"/>
  <c r="N40" i="15"/>
  <c r="O39" i="15"/>
  <c r="N40" i="16"/>
  <c r="O39" i="16"/>
  <c r="N40" i="40"/>
  <c r="O39" i="40"/>
  <c r="N40" i="36"/>
  <c r="O39" i="36"/>
  <c r="N40" i="22"/>
  <c r="O39" i="22"/>
  <c r="N40" i="3"/>
  <c r="O39" i="3"/>
  <c r="N40" i="32"/>
  <c r="O39" i="32"/>
  <c r="N39" i="6" l="1"/>
  <c r="K40" i="6"/>
  <c r="L39" i="6" s="1"/>
  <c r="L40" i="6" s="1"/>
  <c r="M39" i="6" s="1"/>
  <c r="M40" i="6" s="1"/>
  <c r="K40" i="8"/>
  <c r="L39" i="8" s="1"/>
  <c r="L40" i="8" s="1"/>
  <c r="M39" i="8" s="1"/>
  <c r="M40" i="8" s="1"/>
  <c r="N39" i="8"/>
  <c r="K40" i="2"/>
  <c r="L39" i="2" s="1"/>
  <c r="L40" i="2" s="1"/>
  <c r="M39" i="2" s="1"/>
  <c r="M40" i="2" s="1"/>
  <c r="N39" i="2"/>
  <c r="N39" i="12"/>
  <c r="K40" i="12"/>
  <c r="L39" i="12" s="1"/>
  <c r="L40" i="12" s="1"/>
  <c r="M39" i="12" s="1"/>
  <c r="M40" i="12" s="1"/>
  <c r="N39" i="24"/>
  <c r="K40" i="24"/>
  <c r="L39" i="24" s="1"/>
  <c r="L40" i="24" s="1"/>
  <c r="M39" i="24" s="1"/>
  <c r="M40" i="24" s="1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5"/>
  <c r="K40" i="5"/>
  <c r="L39" i="5" s="1"/>
  <c r="L40" i="5" s="1"/>
  <c r="M39" i="5" s="1"/>
  <c r="M40" i="5" s="1"/>
  <c r="K40" i="25"/>
  <c r="L39" i="25" s="1"/>
  <c r="L40" i="25" s="1"/>
  <c r="M39" i="25" s="1"/>
  <c r="M40" i="25" s="1"/>
  <c r="N39" i="25"/>
  <c r="N40" i="20"/>
  <c r="O39" i="20"/>
  <c r="O40" i="40"/>
  <c r="P39" i="40" s="1"/>
  <c r="P40" i="40" s="1"/>
  <c r="Q39" i="40" s="1"/>
  <c r="Q40" i="40" s="1"/>
  <c r="R39" i="40"/>
  <c r="O40" i="18"/>
  <c r="P39" i="18" s="1"/>
  <c r="P40" i="18" s="1"/>
  <c r="Q39" i="18" s="1"/>
  <c r="Q40" i="18" s="1"/>
  <c r="R39" i="18"/>
  <c r="O40" i="4"/>
  <c r="P39" i="4" s="1"/>
  <c r="P40" i="4" s="1"/>
  <c r="Q39" i="4" s="1"/>
  <c r="Q40" i="4" s="1"/>
  <c r="R39" i="4"/>
  <c r="O40" i="32"/>
  <c r="P39" i="32" s="1"/>
  <c r="P40" i="32" s="1"/>
  <c r="Q39" i="32" s="1"/>
  <c r="Q40" i="32" s="1"/>
  <c r="R39" i="32"/>
  <c r="O40" i="3"/>
  <c r="P39" i="3" s="1"/>
  <c r="P40" i="3" s="1"/>
  <c r="Q39" i="3" s="1"/>
  <c r="Q40" i="3" s="1"/>
  <c r="R39" i="3"/>
  <c r="R39" i="27"/>
  <c r="O40" i="27"/>
  <c r="P39" i="27" s="1"/>
  <c r="P40" i="27" s="1"/>
  <c r="Q39" i="27" s="1"/>
  <c r="Q40" i="27" s="1"/>
  <c r="O40" i="11"/>
  <c r="P39" i="11" s="1"/>
  <c r="P40" i="11" s="1"/>
  <c r="Q39" i="11" s="1"/>
  <c r="Q40" i="11" s="1"/>
  <c r="R39" i="11"/>
  <c r="O40" i="10"/>
  <c r="P39" i="10" s="1"/>
  <c r="P40" i="10" s="1"/>
  <c r="Q39" i="10" s="1"/>
  <c r="Q40" i="10" s="1"/>
  <c r="R39" i="10"/>
  <c r="O40" i="31"/>
  <c r="P39" i="31" s="1"/>
  <c r="P40" i="31" s="1"/>
  <c r="Q39" i="31" s="1"/>
  <c r="Q40" i="31" s="1"/>
  <c r="R39" i="31"/>
  <c r="O40" i="39"/>
  <c r="P39" i="39" s="1"/>
  <c r="P40" i="39" s="1"/>
  <c r="Q39" i="39" s="1"/>
  <c r="Q40" i="39" s="1"/>
  <c r="R39" i="39"/>
  <c r="O40" i="34"/>
  <c r="P39" i="34" s="1"/>
  <c r="P40" i="34" s="1"/>
  <c r="Q39" i="34" s="1"/>
  <c r="Q40" i="34" s="1"/>
  <c r="R39" i="34"/>
  <c r="O40" i="15"/>
  <c r="P39" i="15" s="1"/>
  <c r="P40" i="15" s="1"/>
  <c r="Q39" i="15" s="1"/>
  <c r="Q40" i="15" s="1"/>
  <c r="R39" i="15"/>
  <c r="O40" i="29"/>
  <c r="P39" i="29" s="1"/>
  <c r="P40" i="29" s="1"/>
  <c r="Q39" i="29" s="1"/>
  <c r="Q40" i="29" s="1"/>
  <c r="R39" i="29"/>
  <c r="O40" i="26"/>
  <c r="P39" i="26" s="1"/>
  <c r="P40" i="26" s="1"/>
  <c r="Q39" i="26" s="1"/>
  <c r="Q40" i="26" s="1"/>
  <c r="R39" i="26"/>
  <c r="O40" i="17"/>
  <c r="P39" i="17" s="1"/>
  <c r="P40" i="17" s="1"/>
  <c r="Q39" i="17" s="1"/>
  <c r="Q40" i="17" s="1"/>
  <c r="R39" i="17"/>
  <c r="O40" i="33"/>
  <c r="P39" i="33" s="1"/>
  <c r="P40" i="33" s="1"/>
  <c r="Q39" i="33" s="1"/>
  <c r="Q40" i="33" s="1"/>
  <c r="R39" i="33"/>
  <c r="O40" i="30"/>
  <c r="P39" i="30" s="1"/>
  <c r="P40" i="30" s="1"/>
  <c r="Q39" i="30" s="1"/>
  <c r="Q40" i="30" s="1"/>
  <c r="R39" i="30"/>
  <c r="O40" i="22"/>
  <c r="P39" i="22" s="1"/>
  <c r="P40" i="22" s="1"/>
  <c r="Q39" i="22" s="1"/>
  <c r="Q40" i="22" s="1"/>
  <c r="R39" i="22"/>
  <c r="O40" i="21"/>
  <c r="P39" i="21" s="1"/>
  <c r="P40" i="21" s="1"/>
  <c r="Q39" i="21" s="1"/>
  <c r="Q40" i="21" s="1"/>
  <c r="R39" i="21"/>
  <c r="O40" i="28"/>
  <c r="P39" i="28" s="1"/>
  <c r="P40" i="28" s="1"/>
  <c r="Q39" i="28" s="1"/>
  <c r="Q40" i="28" s="1"/>
  <c r="R39" i="28"/>
  <c r="O40" i="35"/>
  <c r="P39" i="35" s="1"/>
  <c r="P40" i="35" s="1"/>
  <c r="Q39" i="35" s="1"/>
  <c r="Q40" i="35" s="1"/>
  <c r="R39" i="35"/>
  <c r="O40" i="37"/>
  <c r="P39" i="37" s="1"/>
  <c r="P40" i="37" s="1"/>
  <c r="Q39" i="37" s="1"/>
  <c r="Q40" i="37" s="1"/>
  <c r="R39" i="37"/>
  <c r="O40" i="7"/>
  <c r="P39" i="7" s="1"/>
  <c r="P40" i="7" s="1"/>
  <c r="Q39" i="7" s="1"/>
  <c r="Q40" i="7" s="1"/>
  <c r="R39" i="7"/>
  <c r="O40" i="23"/>
  <c r="P39" i="23" s="1"/>
  <c r="P40" i="23" s="1"/>
  <c r="Q39" i="23" s="1"/>
  <c r="Q40" i="23" s="1"/>
  <c r="R39" i="23"/>
  <c r="O40" i="13"/>
  <c r="P39" i="13" s="1"/>
  <c r="P40" i="13" s="1"/>
  <c r="Q39" i="13" s="1"/>
  <c r="Q40" i="13" s="1"/>
  <c r="R39" i="13"/>
  <c r="O40" i="1"/>
  <c r="P39" i="1" s="1"/>
  <c r="P40" i="1" s="1"/>
  <c r="Q39" i="1" s="1"/>
  <c r="Q40" i="1" s="1"/>
  <c r="R39" i="1"/>
  <c r="O40" i="16"/>
  <c r="P39" i="16" s="1"/>
  <c r="P40" i="16" s="1"/>
  <c r="Q39" i="16" s="1"/>
  <c r="Q40" i="16" s="1"/>
  <c r="R39" i="16"/>
  <c r="O40" i="19"/>
  <c r="P39" i="19" s="1"/>
  <c r="P40" i="19" s="1"/>
  <c r="Q39" i="19" s="1"/>
  <c r="Q40" i="19" s="1"/>
  <c r="R39" i="19"/>
  <c r="O40" i="38"/>
  <c r="P39" i="38" s="1"/>
  <c r="P40" i="38" s="1"/>
  <c r="Q39" i="38" s="1"/>
  <c r="Q40" i="38" s="1"/>
  <c r="R39" i="38"/>
  <c r="R39" i="36"/>
  <c r="O40" i="36"/>
  <c r="P39" i="36" s="1"/>
  <c r="P40" i="36" s="1"/>
  <c r="Q39" i="36" s="1"/>
  <c r="Q40" i="36" s="1"/>
  <c r="N40" i="5" l="1"/>
  <c r="O39" i="5"/>
  <c r="N40" i="12"/>
  <c r="O39" i="12"/>
  <c r="O39" i="2"/>
  <c r="N40" i="2"/>
  <c r="R39" i="20"/>
  <c r="O40" i="20"/>
  <c r="P39" i="20" s="1"/>
  <c r="P40" i="20" s="1"/>
  <c r="Q39" i="20" s="1"/>
  <c r="Q40" i="20" s="1"/>
  <c r="N40" i="9"/>
  <c r="O39" i="9"/>
  <c r="N40" i="8"/>
  <c r="O39" i="8"/>
  <c r="N40" i="24"/>
  <c r="O39" i="24"/>
  <c r="N40" i="6"/>
  <c r="O39" i="6"/>
  <c r="O39" i="14"/>
  <c r="N40" i="14"/>
  <c r="N40" i="25"/>
  <c r="O39" i="25"/>
  <c r="R40" i="21"/>
  <c r="S39" i="21"/>
  <c r="R40" i="19"/>
  <c r="S39" i="19"/>
  <c r="R40" i="17"/>
  <c r="S39" i="17"/>
  <c r="R40" i="33"/>
  <c r="S39" i="33"/>
  <c r="R40" i="36"/>
  <c r="S39" i="36"/>
  <c r="R40" i="16"/>
  <c r="S39" i="16"/>
  <c r="R40" i="34"/>
  <c r="S39" i="34"/>
  <c r="R40" i="37"/>
  <c r="S39" i="37"/>
  <c r="R40" i="10"/>
  <c r="S39" i="10"/>
  <c r="R40" i="35"/>
  <c r="S39" i="35"/>
  <c r="R40" i="1"/>
  <c r="S39" i="1"/>
  <c r="R40" i="26"/>
  <c r="S39" i="26"/>
  <c r="R40" i="18"/>
  <c r="S39" i="18"/>
  <c r="R40" i="23"/>
  <c r="S39" i="23"/>
  <c r="R40" i="15"/>
  <c r="S39" i="15"/>
  <c r="R40" i="22"/>
  <c r="S39" i="22"/>
  <c r="R40" i="11"/>
  <c r="S39" i="11"/>
  <c r="R40" i="30"/>
  <c r="S39" i="30"/>
  <c r="R40" i="27"/>
  <c r="S39" i="27"/>
  <c r="R40" i="3"/>
  <c r="S39" i="3"/>
  <c r="R40" i="7"/>
  <c r="S39" i="7"/>
  <c r="R40" i="39"/>
  <c r="S39" i="39"/>
  <c r="R40" i="32"/>
  <c r="S39" i="32"/>
  <c r="R40" i="38"/>
  <c r="S39" i="38"/>
  <c r="R40" i="13"/>
  <c r="S39" i="13"/>
  <c r="R40" i="28"/>
  <c r="S39" i="28"/>
  <c r="R40" i="29"/>
  <c r="S39" i="29"/>
  <c r="S39" i="31"/>
  <c r="R40" i="31"/>
  <c r="R40" i="4"/>
  <c r="S39" i="4"/>
  <c r="R40" i="40"/>
  <c r="S39" i="40"/>
  <c r="O40" i="24" l="1"/>
  <c r="P39" i="24" s="1"/>
  <c r="P40" i="24" s="1"/>
  <c r="Q39" i="24" s="1"/>
  <c r="Q40" i="24" s="1"/>
  <c r="R39" i="24"/>
  <c r="O40" i="2"/>
  <c r="P39" i="2" s="1"/>
  <c r="P40" i="2" s="1"/>
  <c r="Q39" i="2" s="1"/>
  <c r="Q40" i="2" s="1"/>
  <c r="R39" i="2"/>
  <c r="O40" i="25"/>
  <c r="P39" i="25" s="1"/>
  <c r="P40" i="25" s="1"/>
  <c r="Q39" i="25" s="1"/>
  <c r="Q40" i="25" s="1"/>
  <c r="R39" i="25"/>
  <c r="O40" i="8"/>
  <c r="P39" i="8" s="1"/>
  <c r="P40" i="8" s="1"/>
  <c r="Q39" i="8" s="1"/>
  <c r="Q40" i="8" s="1"/>
  <c r="R39" i="8"/>
  <c r="O40" i="12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R40" i="20"/>
  <c r="S39" i="20"/>
  <c r="O40" i="9"/>
  <c r="P39" i="9" s="1"/>
  <c r="P40" i="9" s="1"/>
  <c r="Q39" i="9" s="1"/>
  <c r="Q40" i="9" s="1"/>
  <c r="R39" i="9"/>
  <c r="O40" i="5"/>
  <c r="P39" i="5" s="1"/>
  <c r="P40" i="5" s="1"/>
  <c r="Q39" i="5" s="1"/>
  <c r="Q40" i="5" s="1"/>
  <c r="R39" i="5"/>
  <c r="O40" i="14"/>
  <c r="P39" i="14" s="1"/>
  <c r="P40" i="14" s="1"/>
  <c r="Q39" i="14" s="1"/>
  <c r="Q40" i="14" s="1"/>
  <c r="R39" i="14"/>
  <c r="V39" i="30"/>
  <c r="S40" i="30"/>
  <c r="T39" i="30" s="1"/>
  <c r="T40" i="30" s="1"/>
  <c r="U39" i="30" s="1"/>
  <c r="U40" i="30" s="1"/>
  <c r="V40" i="30" s="1"/>
  <c r="W40" i="30" s="1"/>
  <c r="V39" i="19"/>
  <c r="S40" i="19"/>
  <c r="T39" i="19" s="1"/>
  <c r="T40" i="19" s="1"/>
  <c r="U39" i="19" s="1"/>
  <c r="U40" i="19" s="1"/>
  <c r="V40" i="19" s="1"/>
  <c r="W40" i="19" s="1"/>
  <c r="V39" i="35"/>
  <c r="S40" i="35"/>
  <c r="T39" i="35" s="1"/>
  <c r="T40" i="35" s="1"/>
  <c r="U39" i="35" s="1"/>
  <c r="U40" i="35" s="1"/>
  <c r="V40" i="35" s="1"/>
  <c r="W40" i="35" s="1"/>
  <c r="V39" i="40"/>
  <c r="S40" i="40"/>
  <c r="T39" i="40" s="1"/>
  <c r="T40" i="40" s="1"/>
  <c r="U39" i="40" s="1"/>
  <c r="U40" i="40" s="1"/>
  <c r="V40" i="40" s="1"/>
  <c r="W40" i="40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37"/>
  <c r="S40" i="37"/>
  <c r="T39" i="37" s="1"/>
  <c r="T40" i="37" s="1"/>
  <c r="U39" i="37" s="1"/>
  <c r="U40" i="37" s="1"/>
  <c r="V40" i="37" s="1"/>
  <c r="W40" i="37" s="1"/>
  <c r="V39" i="4"/>
  <c r="S40" i="4"/>
  <c r="T39" i="4" s="1"/>
  <c r="T40" i="4" s="1"/>
  <c r="U39" i="4" s="1"/>
  <c r="U40" i="4" s="1"/>
  <c r="V40" i="4" s="1"/>
  <c r="W40" i="4" s="1"/>
  <c r="V39" i="16"/>
  <c r="S40" i="16"/>
  <c r="T39" i="16" s="1"/>
  <c r="T40" i="16" s="1"/>
  <c r="U39" i="16" s="1"/>
  <c r="U40" i="16" s="1"/>
  <c r="V40" i="16" s="1"/>
  <c r="W40" i="16" s="1"/>
  <c r="V39" i="38"/>
  <c r="S40" i="38"/>
  <c r="T39" i="38" s="1"/>
  <c r="T40" i="38" s="1"/>
  <c r="U39" i="38" s="1"/>
  <c r="U40" i="38" s="1"/>
  <c r="V40" i="38" s="1"/>
  <c r="W40" i="38" s="1"/>
  <c r="V39" i="34"/>
  <c r="S40" i="34"/>
  <c r="T39" i="34" s="1"/>
  <c r="T40" i="34" s="1"/>
  <c r="U39" i="34" s="1"/>
  <c r="U40" i="34" s="1"/>
  <c r="V40" i="34" s="1"/>
  <c r="W40" i="34" s="1"/>
  <c r="V39" i="7"/>
  <c r="S40" i="7"/>
  <c r="T39" i="7" s="1"/>
  <c r="T40" i="7" s="1"/>
  <c r="U39" i="7" s="1"/>
  <c r="U40" i="7" s="1"/>
  <c r="V40" i="7" s="1"/>
  <c r="W40" i="7" s="1"/>
  <c r="V39" i="26"/>
  <c r="S40" i="26"/>
  <c r="T39" i="26" s="1"/>
  <c r="T40" i="26" s="1"/>
  <c r="U39" i="26" s="1"/>
  <c r="U40" i="26" s="1"/>
  <c r="V40" i="26" s="1"/>
  <c r="W40" i="26" s="1"/>
  <c r="V39" i="3"/>
  <c r="S40" i="3"/>
  <c r="T39" i="3" s="1"/>
  <c r="T40" i="3" s="1"/>
  <c r="U39" i="3" s="1"/>
  <c r="U40" i="3" s="1"/>
  <c r="V40" i="3" s="1"/>
  <c r="W40" i="3" s="1"/>
  <c r="V39" i="23"/>
  <c r="S40" i="23"/>
  <c r="T39" i="23" s="1"/>
  <c r="T40" i="23" s="1"/>
  <c r="U39" i="23" s="1"/>
  <c r="U40" i="23" s="1"/>
  <c r="V40" i="23" s="1"/>
  <c r="W40" i="23" s="1"/>
  <c r="V39" i="29"/>
  <c r="S40" i="29"/>
  <c r="T39" i="29" s="1"/>
  <c r="T40" i="29" s="1"/>
  <c r="U39" i="29" s="1"/>
  <c r="U40" i="29" s="1"/>
  <c r="V40" i="29" s="1"/>
  <c r="W40" i="29" s="1"/>
  <c r="V39" i="13"/>
  <c r="S40" i="13"/>
  <c r="T39" i="13" s="1"/>
  <c r="T40" i="13" s="1"/>
  <c r="U39" i="13" s="1"/>
  <c r="U40" i="13" s="1"/>
  <c r="V40" i="13" s="1"/>
  <c r="W40" i="13" s="1"/>
  <c r="V39" i="27"/>
  <c r="S40" i="27"/>
  <c r="T39" i="27" s="1"/>
  <c r="T40" i="27" s="1"/>
  <c r="U39" i="27" s="1"/>
  <c r="U40" i="27" s="1"/>
  <c r="V40" i="27" s="1"/>
  <c r="W40" i="27" s="1"/>
  <c r="V39" i="11"/>
  <c r="S40" i="11"/>
  <c r="T39" i="11" s="1"/>
  <c r="T40" i="11" s="1"/>
  <c r="U39" i="11" s="1"/>
  <c r="U40" i="11" s="1"/>
  <c r="V40" i="11" s="1"/>
  <c r="W40" i="11" s="1"/>
  <c r="V39" i="18"/>
  <c r="S40" i="18"/>
  <c r="T39" i="18" s="1"/>
  <c r="T40" i="18" s="1"/>
  <c r="U39" i="18" s="1"/>
  <c r="U40" i="18" s="1"/>
  <c r="V40" i="18" s="1"/>
  <c r="W40" i="18" s="1"/>
  <c r="V39" i="33"/>
  <c r="S40" i="33"/>
  <c r="T39" i="33" s="1"/>
  <c r="T40" i="33" s="1"/>
  <c r="U39" i="33" s="1"/>
  <c r="U40" i="33" s="1"/>
  <c r="V40" i="33" s="1"/>
  <c r="W40" i="33" s="1"/>
  <c r="V39" i="21"/>
  <c r="S40" i="21"/>
  <c r="T39" i="21" s="1"/>
  <c r="T40" i="21" s="1"/>
  <c r="U39" i="21" s="1"/>
  <c r="U40" i="21" s="1"/>
  <c r="V40" i="21" s="1"/>
  <c r="W40" i="21" s="1"/>
  <c r="V39" i="17"/>
  <c r="S40" i="17"/>
  <c r="T39" i="17" s="1"/>
  <c r="T40" i="17" s="1"/>
  <c r="U39" i="17" s="1"/>
  <c r="U40" i="17" s="1"/>
  <c r="V40" i="17" s="1"/>
  <c r="W40" i="17" s="1"/>
  <c r="V39" i="32"/>
  <c r="S40" i="32"/>
  <c r="T39" i="32" s="1"/>
  <c r="T40" i="32" s="1"/>
  <c r="U39" i="32" s="1"/>
  <c r="U40" i="32" s="1"/>
  <c r="V40" i="32" s="1"/>
  <c r="W40" i="32" s="1"/>
  <c r="V39" i="10"/>
  <c r="S40" i="10"/>
  <c r="T39" i="10" s="1"/>
  <c r="T40" i="10" s="1"/>
  <c r="U39" i="10" s="1"/>
  <c r="U40" i="10" s="1"/>
  <c r="V40" i="10" s="1"/>
  <c r="W40" i="10" s="1"/>
  <c r="V39" i="39"/>
  <c r="S40" i="39"/>
  <c r="T39" i="39" s="1"/>
  <c r="T40" i="39" s="1"/>
  <c r="U39" i="39" s="1"/>
  <c r="U40" i="39" s="1"/>
  <c r="V40" i="39" s="1"/>
  <c r="W40" i="39" s="1"/>
  <c r="V39" i="1"/>
  <c r="S40" i="1"/>
  <c r="T39" i="1" s="1"/>
  <c r="T40" i="1" s="1"/>
  <c r="U39" i="1" s="1"/>
  <c r="U40" i="1" s="1"/>
  <c r="V40" i="1" s="1"/>
  <c r="W40" i="1" s="1"/>
  <c r="V39" i="36"/>
  <c r="S40" i="36"/>
  <c r="T39" i="36" s="1"/>
  <c r="T40" i="36" s="1"/>
  <c r="U39" i="36" s="1"/>
  <c r="U40" i="36" s="1"/>
  <c r="V40" i="36" s="1"/>
  <c r="W40" i="36" s="1"/>
  <c r="V39" i="31"/>
  <c r="S40" i="31"/>
  <c r="T39" i="31" s="1"/>
  <c r="T40" i="31" s="1"/>
  <c r="U39" i="31" s="1"/>
  <c r="U40" i="31" s="1"/>
  <c r="V40" i="31" s="1"/>
  <c r="W40" i="31" s="1"/>
  <c r="R40" i="8" l="1"/>
  <c r="S39" i="8"/>
  <c r="V39" i="20"/>
  <c r="S40" i="20"/>
  <c r="T39" i="20" s="1"/>
  <c r="T40" i="20" s="1"/>
  <c r="U39" i="20" s="1"/>
  <c r="U40" i="20" s="1"/>
  <c r="V40" i="20" s="1"/>
  <c r="W40" i="20" s="1"/>
  <c r="S39" i="25"/>
  <c r="R40" i="25"/>
  <c r="R40" i="14"/>
  <c r="S39" i="14"/>
  <c r="R40" i="6"/>
  <c r="S39" i="6"/>
  <c r="R40" i="2"/>
  <c r="S39" i="2"/>
  <c r="R40" i="9"/>
  <c r="S39" i="9"/>
  <c r="R40" i="5"/>
  <c r="S39" i="5"/>
  <c r="S39" i="12"/>
  <c r="R40" i="12"/>
  <c r="R40" i="24"/>
  <c r="S39" i="24"/>
  <c r="S40" i="9" l="1"/>
  <c r="T39" i="9" s="1"/>
  <c r="T40" i="9" s="1"/>
  <c r="U39" i="9" s="1"/>
  <c r="U40" i="9" s="1"/>
  <c r="V40" i="9" s="1"/>
  <c r="W40" i="9" s="1"/>
  <c r="V39" i="9"/>
  <c r="S40" i="25"/>
  <c r="T39" i="25" s="1"/>
  <c r="T40" i="25" s="1"/>
  <c r="U39" i="25" s="1"/>
  <c r="U40" i="25" s="1"/>
  <c r="V40" i="25" s="1"/>
  <c r="W40" i="25" s="1"/>
  <c r="V39" i="25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24"/>
  <c r="S40" i="24"/>
  <c r="T39" i="24" s="1"/>
  <c r="T40" i="24" s="1"/>
  <c r="U39" i="24" s="1"/>
  <c r="U40" i="24" s="1"/>
  <c r="V40" i="24" s="1"/>
  <c r="W40" i="24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4"/>
  <c r="S40" i="14"/>
  <c r="T39" i="14" s="1"/>
  <c r="T40" i="14" s="1"/>
  <c r="U39" i="14" s="1"/>
  <c r="U40" i="14" s="1"/>
  <c r="V40" i="14" s="1"/>
  <c r="W40" i="14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<sst xmlns="http://schemas.openxmlformats.org/spreadsheetml/2006/main" count="4200" uniqueCount="105">
  <si>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</si>
  <si>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</si>
  <si>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</si>
  <si>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</si>
  <si>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</si>
  <si>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</si>
  <si>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</si>
  <si>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</si>
  <si>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</si>
  <si>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</si>
  <si>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</si>
  <si>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</si>
  <si>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</si>
  <si>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</si>
  <si>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</si>
  <si>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</si>
  <si>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</si>
  <si>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</si>
  <si>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</si>
  <si>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</si>
  <si>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</si>
  <si>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</si>
  <si>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</si>
  <si>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</si>
  <si>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</si>
  <si>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</si>
  <si>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</si>
  <si>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</si>
  <si>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</si>
  <si>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</si>
  <si>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</si>
  <si>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</si>
  <si>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</si>
  <si>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</si>
  <si>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</si>
  <si>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</si>
  <si>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</si>
  <si>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</si>
  <si>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</si>
  <si>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</si>
  <si>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</si>
  <si>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</si>
  <si>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</si>
  <si>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</si>
  <si>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</si>
  <si>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</si>
  <si>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</si>
  <si>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</si>
  <si>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</si>
  <si>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</si>
  <si>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</si>
  <si>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</si>
  <si>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</si>
  <si>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</si>
  <si>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</si>
  <si>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</si>
  <si>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</si>
  <si>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</si>
  <si>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</si>
  <si>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</si>
  <si>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</si>
  <si>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</si>
  <si>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</si>
  <si>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2nd Quarter ended 31 December 2025 (Figures Finalised as at 2026/01/30)</t>
  </si>
  <si>
    <t>Eastern Cape: Dr Beyers Naude (EC101) - Table C7 Quarterly Budgeted Cash Flows ( Waste management                                   ) for 2nd Quarter ended 31 December 2025 (Figures Finalised as at 2026/01/30)</t>
  </si>
  <si>
    <t>Eastern Cape: Blue Crane Route (EC102) - Table C7 Quarterly Budgeted Cash Flows ( Waste management                                   ) for 2nd Quarter ended 31 December 2025 (Figures Finalised as at 2026/01/30)</t>
  </si>
  <si>
    <t>Eastern Cape: Makana (EC104) - Table C7 Quarterly Budgeted Cash Flows ( Waste management                                   ) for 2nd Quarter ended 31 December 2025 (Figures Finalised as at 2026/01/30)</t>
  </si>
  <si>
    <t>Eastern Cape: Ndlambe (EC105) - Table C7 Quarterly Budgeted Cash Flows ( Waste management                                   ) for 2nd Quarter ended 31 December 2025 (Figures Finalised as at 2026/01/30)</t>
  </si>
  <si>
    <t>Eastern Cape: Sundays River Valley (EC106) - Table C7 Quarterly Budgeted Cash Flows ( Waste management                                   ) for 2nd Quarter ended 31 December 2025 (Figures Finalised as at 2026/01/30)</t>
  </si>
  <si>
    <t>Eastern Cape: Kouga (EC108) - Table C7 Quarterly Budgeted Cash Flows ( Waste management                                   ) for 2nd Quarter ended 31 December 2025 (Figures Finalised as at 2026/01/30)</t>
  </si>
  <si>
    <t>Eastern Cape: Kou-Kamma (EC109) - Table C7 Quarterly Budgeted Cash Flows ( Waste management                                   ) for 2nd Quarter ended 31 December 2025 (Figures Finalised as at 2026/01/30)</t>
  </si>
  <si>
    <t>Eastern Cape: Sarah Baartman (DC10) - Table C7 Quarterly Budgeted Cash Flows ( Waste management                                   ) for 2nd Quarter ended 31 December 2025 (Figures Finalised as at 2026/01/30)</t>
  </si>
  <si>
    <t>Eastern Cape: Mbhashe (EC121) - Table C7 Quarterly Budgeted Cash Flows ( Waste management                                   ) for 2nd Quarter ended 31 December 2025 (Figures Finalised as at 2026/01/30)</t>
  </si>
  <si>
    <t>Eastern Cape: Mnquma (EC122) - Table C7 Quarterly Budgeted Cash Flows ( Waste management                                   ) for 2nd Quarter ended 31 December 2025 (Figures Finalised as at 2026/01/30)</t>
  </si>
  <si>
    <t>Eastern Cape: Great Kei (EC123) - Table C7 Quarterly Budgeted Cash Flows ( Waste management                                   ) for 2nd Quarter ended 31 December 2025 (Figures Finalised as at 2026/01/30)</t>
  </si>
  <si>
    <t>Eastern Cape: Amahlathi (EC124) - Table C7 Quarterly Budgeted Cash Flows ( Waste management                                   ) for 2nd Quarter ended 31 December 2025 (Figures Finalised as at 2026/01/30)</t>
  </si>
  <si>
    <t>Eastern Cape: Ngqushwa (EC126) - Table C7 Quarterly Budgeted Cash Flows ( Waste management                                   ) for 2nd Quarter ended 31 December 2025 (Figures Finalised as at 2026/01/30)</t>
  </si>
  <si>
    <t>Eastern Cape: Raymond Mhlaba (EC129) - Table C7 Quarterly Budgeted Cash Flows ( Waste management                                   ) for 2nd Quarter ended 31 December 2025 (Figures Finalised as at 2026/01/30)</t>
  </si>
  <si>
    <t>Eastern Cape: Amathole (DC12) - Table C7 Quarterly Budgeted Cash Flows ( Waste management                                   ) for 2nd Quarter ended 31 December 2025 (Figures Finalised as at 2026/01/30)</t>
  </si>
  <si>
    <t>Eastern Cape: Inxuba Yethemba (EC131) - Table C7 Quarterly Budgeted Cash Flows ( Waste management                                   ) for 2nd Quarter ended 31 December 2025 (Figures Finalised as at 2026/01/30)</t>
  </si>
  <si>
    <t>Eastern Cape: Intsika Yethu (EC135) - Table C7 Quarterly Budgeted Cash Flows ( Waste management                                   ) for 2nd Quarter ended 31 December 2025 (Figures Finalised as at 2026/01/30)</t>
  </si>
  <si>
    <t>Eastern Cape: Emalahleni (EC) (EC136) - Table C7 Quarterly Budgeted Cash Flows ( Waste management                                   ) for 2nd Quarter ended 31 December 2025 (Figures Finalised as at 2026/01/30)</t>
  </si>
  <si>
    <t>Eastern Cape: Dr. A.B. Xuma (EC137) - Table C7 Quarterly Budgeted Cash Flows ( Waste management                                   ) for 2nd Quarter ended 31 December 2025 (Figures Finalised as at 2026/01/30)</t>
  </si>
  <si>
    <t>Eastern Cape: Sakhisizwe (EC138) - Table C7 Quarterly Budgeted Cash Flows ( Waste management                                   ) for 2nd Quarter ended 31 December 2025 (Figures Finalised as at 2026/01/30)</t>
  </si>
  <si>
    <t>Eastern Cape: Enoch Mgijima (EC139) - Table C7 Quarterly Budgeted Cash Flows ( Waste management                                   ) for 2nd Quarter ended 31 December 2025 (Figures Finalised as at 2026/01/30)</t>
  </si>
  <si>
    <t>Eastern Cape: Chris Hani (DC13) - Table C7 Quarterly Budgeted Cash Flows ( Waste management                                   ) for 2nd Quarter ended 31 December 2025 (Figures Finalised as at 2026/01/30)</t>
  </si>
  <si>
    <t>Eastern Cape: Elundini (EC141) - Table C7 Quarterly Budgeted Cash Flows ( Waste management                                   ) for 2nd Quarter ended 31 December 2025 (Figures Finalised as at 2026/01/30)</t>
  </si>
  <si>
    <t>Eastern Cape: Senqu (EC142) - Table C7 Quarterly Budgeted Cash Flows ( Waste management                                   ) for 2nd Quarter ended 31 December 2025 (Figures Finalised as at 2026/01/30)</t>
  </si>
  <si>
    <t>Eastern Cape: Walter Sisulu (EC145) - Table C7 Quarterly Budgeted Cash Flows ( Waste management                                   ) for 2nd Quarter ended 31 December 2025 (Figures Finalised as at 2026/01/30)</t>
  </si>
  <si>
    <t>Eastern Cape: Joe Gqabi (DC14) - Table C7 Quarterly Budgeted Cash Flows ( Waste management                                   ) for 2nd Quarter ended 31 December 2025 (Figures Finalised as at 2026/01/30)</t>
  </si>
  <si>
    <t>Eastern Cape: Ngquza Hills (EC153) - Table C7 Quarterly Budgeted Cash Flows ( Waste management                                   ) for 2nd Quarter ended 31 December 2025 (Figures Finalised as at 2026/01/30)</t>
  </si>
  <si>
    <t>Eastern Cape: Port St Johns (EC154) - Table C7 Quarterly Budgeted Cash Flows ( Waste management                                   ) for 2nd Quarter ended 31 December 2025 (Figures Finalised as at 2026/01/30)</t>
  </si>
  <si>
    <t>Eastern Cape: Nyandeni (EC155) - Table C7 Quarterly Budgeted Cash Flows ( Waste management                                   ) for 2nd Quarter ended 31 December 2025 (Figures Finalised as at 2026/01/30)</t>
  </si>
  <si>
    <t>Eastern Cape: Kumkani Mhlontlo (EC156) - Table C7 Quarterly Budgeted Cash Flows ( Waste management                                   ) for 2nd Quarter ended 31 December 2025 (Figures Finalised as at 2026/01/30)</t>
  </si>
  <si>
    <t>Eastern Cape: King Sabata Dalindyebo (EC157) - Table C7 Quarterly Budgeted Cash Flows ( Waste management                                   ) for 2nd Quarter ended 31 December 2025 (Figures Finalised as at 2026/01/30)</t>
  </si>
  <si>
    <t>Eastern Cape: O R Tambo (DC15) - Table C7 Quarterly Budgeted Cash Flows ( Waste management                                   ) for 2nd Quarter ended 31 December 2025 (Figures Finalised as at 2026/01/30)</t>
  </si>
  <si>
    <t>Eastern Cape: Matatiele (EC441) - Table C7 Quarterly Budgeted Cash Flows ( Waste management                                   ) for 2nd Quarter ended 31 December 2025 (Figures Finalised as at 2026/01/30)</t>
  </si>
  <si>
    <t>Eastern Cape: Umzimvubu (EC442) - Table C7 Quarterly Budgeted Cash Flows ( Waste management                                   ) for 2nd Quarter ended 31 December 2025 (Figures Finalised as at 2026/01/30)</t>
  </si>
  <si>
    <t>Eastern Cape: Winnie Madikizela-Mandela (EC443) - Table C7 Quarterly Budgeted Cash Flows ( Waste management                                   ) for 2nd Quarter ended 31 December 2025 (Figures Finalised as at 2026/01/30)</t>
  </si>
  <si>
    <t>Eastern Cape: Ntabankulu (EC444) - Table C7 Quarterly Budgeted Cash Flows ( Waste management                                   ) for 2nd Quarter ended 31 December 2025 (Figures Finalised as at 2026/01/30)</t>
  </si>
  <si>
    <t>Eastern Cape: Alfred Nzo (DC44)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</si>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</sst>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32193</v>
      </c>
      <c r="D14" s="18"/>
      <c r="E14" s="19">
        <v>-241520390</v>
      </c>
      <c r="F14" s="20">
        <v>-241520390</v>
      </c>
      <c r="G14" s="20">
        <v>258228</v>
      </c>
      <c r="H14" s="20"/>
      <c r="I14" s="20"/>
      <c r="J14" s="20">
        <v>258228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258228</v>
      </c>
      <c r="X14" s="20">
        <v>-120760200</v>
      </c>
      <c r="Y14" s="20">
        <v>121018428</v>
      </c>
      <c r="Z14" s="21">
        <v>-100.21383535303849</v>
      </c>
      <c r="AA14" s="22">
        <v>-241520390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32193</v>
      </c>
      <c r="D17" s="26">
        <f>SUM(D6:D16)</f>
        <v>0</v>
      </c>
      <c r="E17" s="27">
        <f t="shared" si="0"/>
        <v>-241520390</v>
      </c>
      <c r="F17" s="28">
        <f t="shared" si="0"/>
        <v>-241520390</v>
      </c>
      <c r="G17" s="28">
        <f t="shared" si="0"/>
        <v>258228</v>
      </c>
      <c r="H17" s="28">
        <f t="shared" si="0"/>
        <v>0</v>
      </c>
      <c r="I17" s="28">
        <f t="shared" si="0"/>
        <v>0</v>
      </c>
      <c r="J17" s="28">
        <f t="shared" si="0"/>
        <v>258228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258228</v>
      </c>
      <c r="X17" s="28">
        <f t="shared" si="0"/>
        <v>-120760200</v>
      </c>
      <c r="Y17" s="28">
        <f t="shared" si="0"/>
        <v>121018428</v>
      </c>
      <c r="Z17" s="29">
        <f>+IF(X17&lt;&gt;0,+(Y17/X17)*100,0)</f>
        <v>-100.21383535303849</v>
      </c>
      <c r="AA17" s="30">
        <f>SUM(AA6:AA16)</f>
        <v>-241520390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32193</v>
      </c>
      <c r="D38" s="32">
        <f>+D17+D27+D36</f>
        <v>0</v>
      </c>
      <c r="E38" s="33">
        <f t="shared" si="3"/>
        <v>-241520390</v>
      </c>
      <c r="F38" s="2">
        <f t="shared" si="3"/>
        <v>-241520390</v>
      </c>
      <c r="G38" s="2">
        <f t="shared" si="3"/>
        <v>258228</v>
      </c>
      <c r="H38" s="2">
        <f t="shared" si="3"/>
        <v>0</v>
      </c>
      <c r="I38" s="2">
        <f t="shared" si="3"/>
        <v>0</v>
      </c>
      <c r="J38" s="2">
        <f t="shared" si="3"/>
        <v>258228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258228</v>
      </c>
      <c r="X38" s="2">
        <f t="shared" si="3"/>
        <v>-120760200</v>
      </c>
      <c r="Y38" s="2">
        <f t="shared" si="3"/>
        <v>121018428</v>
      </c>
      <c r="Z38" s="34">
        <f>+IF(X38&lt;&gt;0,+(Y38/X38)*100,0)</f>
        <v>-100.21383535303849</v>
      </c>
      <c r="AA38" s="35">
        <f>+AA17+AA27+AA36</f>
        <v>-241520390</v>
      </c>
    </row>
    <row r="39" spans="1:27" x14ac:dyDescent="0.25">
      <c r="A39" s="23" t="s">
        <v>60</v>
      </c>
      <c r="B39" s="17"/>
      <c r="C39" s="32">
        <v>60</v>
      </c>
      <c r="D39" s="32"/>
      <c r="E39" s="33">
        <v>60</v>
      </c>
      <c r="F39" s="2">
        <v>60</v>
      </c>
      <c r="G39" s="2">
        <v>60</v>
      </c>
      <c r="H39" s="2">
        <f>+G40+H60</f>
        <v>258288</v>
      </c>
      <c r="I39" s="2">
        <f>+H40+I60</f>
        <v>258288</v>
      </c>
      <c r="J39" s="2">
        <f>+G39</f>
        <v>60</v>
      </c>
      <c r="K39" s="2">
        <f>+I40+K60</f>
        <v>258288</v>
      </c>
      <c r="L39" s="2">
        <f>+K40+L60</f>
        <v>258288</v>
      </c>
      <c r="M39" s="2">
        <f>+L40+M60</f>
        <v>258288</v>
      </c>
      <c r="N39" s="2">
        <f>+K39</f>
        <v>258288</v>
      </c>
      <c r="O39" s="2">
        <f>+M40+O60</f>
        <v>258288</v>
      </c>
      <c r="P39" s="2">
        <f>+O40+P60</f>
        <v>258288</v>
      </c>
      <c r="Q39" s="2">
        <f>+P40+Q60</f>
        <v>258288</v>
      </c>
      <c r="R39" s="2">
        <f>+O39</f>
        <v>258288</v>
      </c>
      <c r="S39" s="2">
        <f>+Q40+S60</f>
        <v>258288</v>
      </c>
      <c r="T39" s="2">
        <f>+S40+T60</f>
        <v>258288</v>
      </c>
      <c r="U39" s="2">
        <f>+T40+U60</f>
        <v>258288</v>
      </c>
      <c r="V39" s="2">
        <f>+S39</f>
        <v>258288</v>
      </c>
      <c r="W39" s="2">
        <f>+G39</f>
        <v>60</v>
      </c>
      <c r="X39" s="2">
        <v>5</v>
      </c>
      <c r="Y39" s="2">
        <f>+W39-X39</f>
        <v>55</v>
      </c>
      <c r="Z39" s="34">
        <f>+IF(X39&lt;&gt;0,+(Y39/X39)*100,0)</f>
        <v>1100</v>
      </c>
      <c r="AA39" s="35">
        <v>60</v>
      </c>
    </row>
    <row r="40" spans="1:27" x14ac:dyDescent="0.25">
      <c r="A40" s="41" t="s">
        <v>62</v>
      </c>
      <c r="B40" s="42" t="s">
        <v>61</v>
      </c>
      <c r="C40" s="43">
        <f>+C38+C39</f>
        <v>32253</v>
      </c>
      <c r="D40" s="43">
        <f t="shared" ref="D40:AA40" si="4">+D38+D39</f>
        <v>0</v>
      </c>
      <c r="E40" s="44">
        <f t="shared" si="4"/>
        <v>-241520330</v>
      </c>
      <c r="F40" s="45">
        <f t="shared" si="4"/>
        <v>-241520330</v>
      </c>
      <c r="G40" s="45">
        <f t="shared" si="4"/>
        <v>258288</v>
      </c>
      <c r="H40" s="45">
        <f t="shared" si="4"/>
        <v>258288</v>
      </c>
      <c r="I40" s="45">
        <f t="shared" si="4"/>
        <v>258288</v>
      </c>
      <c r="J40" s="45">
        <f>+I40</f>
        <v>258288</v>
      </c>
      <c r="K40" s="45">
        <f t="shared" si="4"/>
        <v>258288</v>
      </c>
      <c r="L40" s="45">
        <f t="shared" si="4"/>
        <v>258288</v>
      </c>
      <c r="M40" s="45">
        <f t="shared" si="4"/>
        <v>258288</v>
      </c>
      <c r="N40" s="45">
        <f>+M40</f>
        <v>258288</v>
      </c>
      <c r="O40" s="45">
        <f t="shared" si="4"/>
        <v>258288</v>
      </c>
      <c r="P40" s="45">
        <f t="shared" si="4"/>
        <v>258288</v>
      </c>
      <c r="Q40" s="45">
        <f t="shared" si="4"/>
        <v>258288</v>
      </c>
      <c r="R40" s="45">
        <f>+Q40</f>
        <v>258288</v>
      </c>
      <c r="S40" s="45">
        <f t="shared" si="4"/>
        <v>258288</v>
      </c>
      <c r="T40" s="45">
        <f t="shared" si="4"/>
        <v>258288</v>
      </c>
      <c r="U40" s="45">
        <f t="shared" si="4"/>
        <v>258288</v>
      </c>
      <c r="V40" s="45">
        <f>+U40</f>
        <v>258288</v>
      </c>
      <c r="W40" s="45">
        <f>+V40</f>
        <v>258288</v>
      </c>
      <c r="X40" s="45">
        <f t="shared" si="4"/>
        <v>-120760195</v>
      </c>
      <c r="Y40" s="45">
        <f t="shared" si="4"/>
        <v>121018483</v>
      </c>
      <c r="Z40" s="46">
        <f>+IF(X40&lt;&gt;0,+(Y40/X40)*100,0)</f>
        <v>-100.21388504713826</v>
      </c>
      <c r="AA40" s="47">
        <f t="shared" si="4"/>
        <v>-241520330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</v>
      </c>
      <c r="J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15829</v>
      </c>
      <c r="D7" s="18"/>
      <c r="E7" s="19">
        <v>50982282</v>
      </c>
      <c r="F7" s="20">
        <v>50982282</v>
      </c>
      <c r="G7" s="20">
        <v>1948</v>
      </c>
      <c r="H7" s="20">
        <v>2599</v>
      </c>
      <c r="I7" s="20">
        <v>619</v>
      </c>
      <c r="J7" s="20">
        <v>5166</v>
      </c>
      <c r="K7" s="20">
        <v>1237</v>
      </c>
      <c r="L7" s="20"/>
      <c r="M7" s="20">
        <v>124</v>
      </c>
      <c r="N7" s="20">
        <v>1361</v>
      </c>
      <c r="O7" s="20"/>
      <c r="P7" s="20"/>
      <c r="Q7" s="20"/>
      <c r="R7" s="20"/>
      <c r="S7" s="20"/>
      <c r="T7" s="20"/>
      <c r="U7" s="20"/>
      <c r="V7" s="20"/>
      <c r="W7" s="20">
        <v>6527</v>
      </c>
      <c r="X7" s="20">
        <v>25491162</v>
      </c>
      <c r="Y7" s="20">
        <v>-25484635</v>
      </c>
      <c r="Z7" s="21">
        <v>-99.974395047193227</v>
      </c>
      <c r="AA7" s="22">
        <v>50982282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-6643249</v>
      </c>
      <c r="D14" s="18"/>
      <c r="E14" s="19">
        <v>-27680591</v>
      </c>
      <c r="F14" s="20">
        <v>-27680591</v>
      </c>
      <c r="G14" s="20">
        <v>-382547</v>
      </c>
      <c r="H14" s="20">
        <v>-224668</v>
      </c>
      <c r="I14" s="20">
        <v>-476015</v>
      </c>
      <c r="J14" s="20">
        <v>-1083230</v>
      </c>
      <c r="K14" s="20">
        <v>-178803</v>
      </c>
      <c r="L14" s="20"/>
      <c r="M14" s="20">
        <v>-1927744</v>
      </c>
      <c r="N14" s="20">
        <v>-2106547</v>
      </c>
      <c r="O14" s="20"/>
      <c r="P14" s="20"/>
      <c r="Q14" s="20"/>
      <c r="R14" s="20"/>
      <c r="S14" s="20"/>
      <c r="T14" s="20"/>
      <c r="U14" s="20"/>
      <c r="V14" s="20"/>
      <c r="W14" s="20">
        <v>-3189777</v>
      </c>
      <c r="X14" s="20">
        <v>-13840308</v>
      </c>
      <c r="Y14" s="20">
        <v>10650531</v>
      </c>
      <c r="Z14" s="21">
        <v>-76.952991219559564</v>
      </c>
      <c r="AA14" s="22">
        <v>-27680591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-6627420</v>
      </c>
      <c r="D17" s="26">
        <f>SUM(D6:D16)</f>
        <v>0</v>
      </c>
      <c r="E17" s="27">
        <f t="shared" si="0"/>
        <v>23301691</v>
      </c>
      <c r="F17" s="28">
        <f t="shared" si="0"/>
        <v>23301691</v>
      </c>
      <c r="G17" s="28">
        <f t="shared" si="0"/>
        <v>-380599</v>
      </c>
      <c r="H17" s="28">
        <f t="shared" si="0"/>
        <v>-222069</v>
      </c>
      <c r="I17" s="28">
        <f t="shared" si="0"/>
        <v>-475396</v>
      </c>
      <c r="J17" s="28">
        <f t="shared" si="0"/>
        <v>-1078064</v>
      </c>
      <c r="K17" s="28">
        <f t="shared" si="0"/>
        <v>-177566</v>
      </c>
      <c r="L17" s="28">
        <f t="shared" si="0"/>
        <v>0</v>
      </c>
      <c r="M17" s="28">
        <f t="shared" si="0"/>
        <v>-1927620</v>
      </c>
      <c r="N17" s="28">
        <f t="shared" si="0"/>
        <v>-2105186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-3183250</v>
      </c>
      <c r="X17" s="28">
        <f t="shared" si="0"/>
        <v>11650854</v>
      </c>
      <c r="Y17" s="28">
        <f t="shared" si="0"/>
        <v>-14834104</v>
      </c>
      <c r="Z17" s="29">
        <f>+IF(X17&lt;&gt;0,+(Y17/X17)*100,0)</f>
        <v>-127.3220315008668</v>
      </c>
      <c r="AA17" s="30">
        <f>SUM(AA6:AA16)</f>
        <v>23301691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>
        <v>502719</v>
      </c>
      <c r="N26" s="20">
        <v>502719</v>
      </c>
      <c r="O26" s="20"/>
      <c r="P26" s="20"/>
      <c r="Q26" s="20"/>
      <c r="R26" s="20"/>
      <c r="S26" s="20"/>
      <c r="T26" s="20"/>
      <c r="U26" s="20"/>
      <c r="V26" s="20"/>
      <c r="W26" s="20">
        <v>502719</v>
      </c>
      <c r="X26" s="20"/>
      <c r="Y26" s="20">
        <v>502719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502719</v>
      </c>
      <c r="N27" s="28">
        <f t="shared" si="1"/>
        <v>502719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502719</v>
      </c>
      <c r="X27" s="28">
        <f t="shared" si="1"/>
        <v>0</v>
      </c>
      <c r="Y27" s="28">
        <f t="shared" si="1"/>
        <v>502719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-6627420</v>
      </c>
      <c r="D38" s="32">
        <f>+D17+D27+D36</f>
        <v>0</v>
      </c>
      <c r="E38" s="33">
        <f t="shared" si="3"/>
        <v>23301691</v>
      </c>
      <c r="F38" s="2">
        <f t="shared" si="3"/>
        <v>23301691</v>
      </c>
      <c r="G38" s="2">
        <f t="shared" si="3"/>
        <v>-380599</v>
      </c>
      <c r="H38" s="2">
        <f t="shared" si="3"/>
        <v>-222069</v>
      </c>
      <c r="I38" s="2">
        <f t="shared" si="3"/>
        <v>-475396</v>
      </c>
      <c r="J38" s="2">
        <f t="shared" si="3"/>
        <v>-1078064</v>
      </c>
      <c r="K38" s="2">
        <f t="shared" si="3"/>
        <v>-177566</v>
      </c>
      <c r="L38" s="2">
        <f t="shared" si="3"/>
        <v>0</v>
      </c>
      <c r="M38" s="2">
        <f t="shared" si="3"/>
        <v>-1424901</v>
      </c>
      <c r="N38" s="2">
        <f t="shared" si="3"/>
        <v>-1602467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-2680531</v>
      </c>
      <c r="X38" s="2">
        <f t="shared" si="3"/>
        <v>11650854</v>
      </c>
      <c r="Y38" s="2">
        <f t="shared" si="3"/>
        <v>-14331385</v>
      </c>
      <c r="Z38" s="34">
        <f>+IF(X38&lt;&gt;0,+(Y38/X38)*100,0)</f>
        <v>-123.00716325172387</v>
      </c>
      <c r="AA38" s="35">
        <f>+AA17+AA27+AA36</f>
        <v>23301691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-380599</v>
      </c>
      <c r="I39" s="2">
        <f>+H40+I60</f>
        <v>-602668</v>
      </c>
      <c r="J39" s="2">
        <f>+G39</f>
        <v>0</v>
      </c>
      <c r="K39" s="2">
        <f>+I40+K60</f>
        <v>-1078064</v>
      </c>
      <c r="L39" s="2">
        <f>+K40+L60</f>
        <v>-1255630</v>
      </c>
      <c r="M39" s="2">
        <f>+L40+M60</f>
        <v>-1255630</v>
      </c>
      <c r="N39" s="2">
        <f>+K39</f>
        <v>-1078064</v>
      </c>
      <c r="O39" s="2">
        <f>+M40+O60</f>
        <v>-2680531</v>
      </c>
      <c r="P39" s="2">
        <f>+O40+P60</f>
        <v>-2680531</v>
      </c>
      <c r="Q39" s="2">
        <f>+P40+Q60</f>
        <v>-2680531</v>
      </c>
      <c r="R39" s="2">
        <f>+O39</f>
        <v>-2680531</v>
      </c>
      <c r="S39" s="2">
        <f>+Q40+S60</f>
        <v>-2680531</v>
      </c>
      <c r="T39" s="2">
        <f>+S40+T60</f>
        <v>-2680531</v>
      </c>
      <c r="U39" s="2">
        <f>+T40+U60</f>
        <v>-2680531</v>
      </c>
      <c r="V39" s="2">
        <f>+S39</f>
        <v>-2680531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-6627420</v>
      </c>
      <c r="D40" s="43">
        <f t="shared" ref="D40:AA40" si="4">+D38+D39</f>
        <v>0</v>
      </c>
      <c r="E40" s="44">
        <f t="shared" si="4"/>
        <v>23301691</v>
      </c>
      <c r="F40" s="45">
        <f t="shared" si="4"/>
        <v>23301691</v>
      </c>
      <c r="G40" s="45">
        <f t="shared" si="4"/>
        <v>-380599</v>
      </c>
      <c r="H40" s="45">
        <f t="shared" si="4"/>
        <v>-602668</v>
      </c>
      <c r="I40" s="45">
        <f t="shared" si="4"/>
        <v>-1078064</v>
      </c>
      <c r="J40" s="45">
        <f>+I40</f>
        <v>-1078064</v>
      </c>
      <c r="K40" s="45">
        <f t="shared" si="4"/>
        <v>-1255630</v>
      </c>
      <c r="L40" s="45">
        <f t="shared" si="4"/>
        <v>-1255630</v>
      </c>
      <c r="M40" s="45">
        <f t="shared" si="4"/>
        <v>-2680531</v>
      </c>
      <c r="N40" s="45">
        <f>+M40</f>
        <v>-2680531</v>
      </c>
      <c r="O40" s="45">
        <f t="shared" si="4"/>
        <v>-2680531</v>
      </c>
      <c r="P40" s="45">
        <f t="shared" si="4"/>
        <v>-2680531</v>
      </c>
      <c r="Q40" s="45">
        <f t="shared" si="4"/>
        <v>-2680531</v>
      </c>
      <c r="R40" s="45">
        <f>+Q40</f>
        <v>-2680531</v>
      </c>
      <c r="S40" s="45">
        <f t="shared" si="4"/>
        <v>-2680531</v>
      </c>
      <c r="T40" s="45">
        <f t="shared" si="4"/>
        <v>-2680531</v>
      </c>
      <c r="U40" s="45">
        <f t="shared" si="4"/>
        <v>-2680531</v>
      </c>
      <c r="V40" s="45">
        <f>+U40</f>
        <v>-2680531</v>
      </c>
      <c r="W40" s="45">
        <f>+V40</f>
        <v>-2680531</v>
      </c>
      <c r="X40" s="45">
        <f t="shared" si="4"/>
        <v>11650854</v>
      </c>
      <c r="Y40" s="45">
        <f t="shared" si="4"/>
        <v>-14331385</v>
      </c>
      <c r="Z40" s="46">
        <f>+IF(X40&lt;&gt;0,+(Y40/X40)*100,0)</f>
        <v>-123.00716325172387</v>
      </c>
      <c r="AA40" s="47">
        <f t="shared" si="4"/>
        <v>23301691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8815680</v>
      </c>
      <c r="F9" s="20">
        <v>8815680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4407840</v>
      </c>
      <c r="Y9" s="20">
        <v>-4407840</v>
      </c>
      <c r="Z9" s="21">
        <v>-100</v>
      </c>
      <c r="AA9" s="22">
        <v>8815680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-543399</v>
      </c>
      <c r="D14" s="18"/>
      <c r="E14" s="19"/>
      <c r="F14" s="20"/>
      <c r="G14" s="20">
        <v>-5766</v>
      </c>
      <c r="H14" s="20">
        <v>-10211</v>
      </c>
      <c r="I14" s="20">
        <v>-41790</v>
      </c>
      <c r="J14" s="20">
        <v>-57767</v>
      </c>
      <c r="K14" s="20">
        <v>-80532</v>
      </c>
      <c r="L14" s="20">
        <v>-35939</v>
      </c>
      <c r="M14" s="20">
        <v>-52358</v>
      </c>
      <c r="N14" s="20">
        <v>-168829</v>
      </c>
      <c r="O14" s="20"/>
      <c r="P14" s="20"/>
      <c r="Q14" s="20"/>
      <c r="R14" s="20"/>
      <c r="S14" s="20"/>
      <c r="T14" s="20"/>
      <c r="U14" s="20"/>
      <c r="V14" s="20"/>
      <c r="W14" s="20">
        <v>-226596</v>
      </c>
      <c r="X14" s="20"/>
      <c r="Y14" s="20">
        <v>-226596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-543399</v>
      </c>
      <c r="D17" s="26">
        <f>SUM(D6:D16)</f>
        <v>0</v>
      </c>
      <c r="E17" s="27">
        <f t="shared" si="0"/>
        <v>8815680</v>
      </c>
      <c r="F17" s="28">
        <f t="shared" si="0"/>
        <v>8815680</v>
      </c>
      <c r="G17" s="28">
        <f t="shared" si="0"/>
        <v>-5766</v>
      </c>
      <c r="H17" s="28">
        <f t="shared" si="0"/>
        <v>-10211</v>
      </c>
      <c r="I17" s="28">
        <f t="shared" si="0"/>
        <v>-41790</v>
      </c>
      <c r="J17" s="28">
        <f t="shared" si="0"/>
        <v>-57767</v>
      </c>
      <c r="K17" s="28">
        <f t="shared" si="0"/>
        <v>-80532</v>
      </c>
      <c r="L17" s="28">
        <f t="shared" si="0"/>
        <v>-35939</v>
      </c>
      <c r="M17" s="28">
        <f t="shared" si="0"/>
        <v>-52358</v>
      </c>
      <c r="N17" s="28">
        <f t="shared" si="0"/>
        <v>-168829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-226596</v>
      </c>
      <c r="X17" s="28">
        <f t="shared" si="0"/>
        <v>4407840</v>
      </c>
      <c r="Y17" s="28">
        <f t="shared" si="0"/>
        <v>-4634436</v>
      </c>
      <c r="Z17" s="29">
        <f>+IF(X17&lt;&gt;0,+(Y17/X17)*100,0)</f>
        <v>-105.14074921049766</v>
      </c>
      <c r="AA17" s="30">
        <f>SUM(AA6:AA16)</f>
        <v>8815680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-436345</v>
      </c>
      <c r="D26" s="18"/>
      <c r="E26" s="19">
        <v>-157350</v>
      </c>
      <c r="F26" s="20">
        <v>-343420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-171702</v>
      </c>
      <c r="Y26" s="20">
        <v>171702</v>
      </c>
      <c r="Z26" s="21">
        <v>-100</v>
      </c>
      <c r="AA26" s="22">
        <v>-343420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-436345</v>
      </c>
      <c r="D27" s="26">
        <f>SUM(D21:D26)</f>
        <v>0</v>
      </c>
      <c r="E27" s="27">
        <f t="shared" si="1"/>
        <v>-157350</v>
      </c>
      <c r="F27" s="28">
        <f t="shared" si="1"/>
        <v>-343420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-171702</v>
      </c>
      <c r="Y27" s="28">
        <f t="shared" si="1"/>
        <v>171702</v>
      </c>
      <c r="Z27" s="29">
        <f>+IF(X27&lt;&gt;0,+(Y27/X27)*100,0)</f>
        <v>-100</v>
      </c>
      <c r="AA27" s="30">
        <f>SUM(AA21:AA26)</f>
        <v>-343420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-979744</v>
      </c>
      <c r="D38" s="32">
        <f>+D17+D27+D36</f>
        <v>0</v>
      </c>
      <c r="E38" s="33">
        <f t="shared" si="3"/>
        <v>8658330</v>
      </c>
      <c r="F38" s="2">
        <f t="shared" si="3"/>
        <v>8472260</v>
      </c>
      <c r="G38" s="2">
        <f t="shared" si="3"/>
        <v>-5766</v>
      </c>
      <c r="H38" s="2">
        <f t="shared" si="3"/>
        <v>-10211</v>
      </c>
      <c r="I38" s="2">
        <f t="shared" si="3"/>
        <v>-41790</v>
      </c>
      <c r="J38" s="2">
        <f t="shared" si="3"/>
        <v>-57767</v>
      </c>
      <c r="K38" s="2">
        <f t="shared" si="3"/>
        <v>-80532</v>
      </c>
      <c r="L38" s="2">
        <f t="shared" si="3"/>
        <v>-35939</v>
      </c>
      <c r="M38" s="2">
        <f t="shared" si="3"/>
        <v>-52358</v>
      </c>
      <c r="N38" s="2">
        <f t="shared" si="3"/>
        <v>-168829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-226596</v>
      </c>
      <c r="X38" s="2">
        <f t="shared" si="3"/>
        <v>4236138</v>
      </c>
      <c r="Y38" s="2">
        <f t="shared" si="3"/>
        <v>-4462734</v>
      </c>
      <c r="Z38" s="34">
        <f>+IF(X38&lt;&gt;0,+(Y38/X38)*100,0)</f>
        <v>-105.34911752166714</v>
      </c>
      <c r="AA38" s="35">
        <f>+AA17+AA27+AA36</f>
        <v>8472260</v>
      </c>
    </row>
    <row r="39" spans="1:27" x14ac:dyDescent="0.25">
      <c r="A39" s="23" t="s">
        <v>60</v>
      </c>
      <c r="B39" s="17"/>
      <c r="C39" s="32">
        <v>-4673974</v>
      </c>
      <c r="D39" s="32"/>
      <c r="E39" s="33"/>
      <c r="F39" s="2"/>
      <c r="G39" s="2">
        <v>-5796707</v>
      </c>
      <c r="H39" s="2">
        <f>+G40+H60</f>
        <v>-5802473</v>
      </c>
      <c r="I39" s="2">
        <f>+H40+I60</f>
        <v>-5812684</v>
      </c>
      <c r="J39" s="2">
        <f>+G39</f>
        <v>-5796707</v>
      </c>
      <c r="K39" s="2">
        <f>+I40+K60</f>
        <v>-5854474</v>
      </c>
      <c r="L39" s="2">
        <f>+K40+L60</f>
        <v>-5935006</v>
      </c>
      <c r="M39" s="2">
        <f>+L40+M60</f>
        <v>-5970945</v>
      </c>
      <c r="N39" s="2">
        <f>+K39</f>
        <v>-5854474</v>
      </c>
      <c r="O39" s="2">
        <f>+M40+O60</f>
        <v>-6023303</v>
      </c>
      <c r="P39" s="2">
        <f>+O40+P60</f>
        <v>-6023303</v>
      </c>
      <c r="Q39" s="2">
        <f>+P40+Q60</f>
        <v>-6023303</v>
      </c>
      <c r="R39" s="2">
        <f>+O39</f>
        <v>-6023303</v>
      </c>
      <c r="S39" s="2">
        <f>+Q40+S60</f>
        <v>-6023303</v>
      </c>
      <c r="T39" s="2">
        <f>+S40+T60</f>
        <v>-6023303</v>
      </c>
      <c r="U39" s="2">
        <f>+T40+U60</f>
        <v>-6023303</v>
      </c>
      <c r="V39" s="2">
        <f>+S39</f>
        <v>-6023303</v>
      </c>
      <c r="W39" s="2">
        <f>+G39</f>
        <v>-5796707</v>
      </c>
      <c r="X39" s="2"/>
      <c r="Y39" s="2">
        <f>+W39-X39</f>
        <v>-5796707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-5653718</v>
      </c>
      <c r="D40" s="43">
        <f t="shared" ref="D40:AA40" si="4">+D38+D39</f>
        <v>0</v>
      </c>
      <c r="E40" s="44">
        <f t="shared" si="4"/>
        <v>8658330</v>
      </c>
      <c r="F40" s="45">
        <f t="shared" si="4"/>
        <v>8472260</v>
      </c>
      <c r="G40" s="45">
        <f t="shared" si="4"/>
        <v>-5802473</v>
      </c>
      <c r="H40" s="45">
        <f t="shared" si="4"/>
        <v>-5812684</v>
      </c>
      <c r="I40" s="45">
        <f t="shared" si="4"/>
        <v>-5854474</v>
      </c>
      <c r="J40" s="45">
        <f>+I40</f>
        <v>-5854474</v>
      </c>
      <c r="K40" s="45">
        <f t="shared" si="4"/>
        <v>-5935006</v>
      </c>
      <c r="L40" s="45">
        <f t="shared" si="4"/>
        <v>-5970945</v>
      </c>
      <c r="M40" s="45">
        <f t="shared" si="4"/>
        <v>-6023303</v>
      </c>
      <c r="N40" s="45">
        <f>+M40</f>
        <v>-6023303</v>
      </c>
      <c r="O40" s="45">
        <f t="shared" si="4"/>
        <v>-6023303</v>
      </c>
      <c r="P40" s="45">
        <f t="shared" si="4"/>
        <v>-6023303</v>
      </c>
      <c r="Q40" s="45">
        <f t="shared" si="4"/>
        <v>-6023303</v>
      </c>
      <c r="R40" s="45">
        <f>+Q40</f>
        <v>-6023303</v>
      </c>
      <c r="S40" s="45">
        <f t="shared" si="4"/>
        <v>-6023303</v>
      </c>
      <c r="T40" s="45">
        <f t="shared" si="4"/>
        <v>-6023303</v>
      </c>
      <c r="U40" s="45">
        <f t="shared" si="4"/>
        <v>-6023303</v>
      </c>
      <c r="V40" s="45">
        <f>+U40</f>
        <v>-6023303</v>
      </c>
      <c r="W40" s="45">
        <f>+V40</f>
        <v>-6023303</v>
      </c>
      <c r="X40" s="45">
        <f t="shared" si="4"/>
        <v>4236138</v>
      </c>
      <c r="Y40" s="45">
        <f t="shared" si="4"/>
        <v>-10259441</v>
      </c>
      <c r="Z40" s="46">
        <f>+IF(X40&lt;&gt;0,+(Y40/X40)*100,0)</f>
        <v>-242.18854532123362</v>
      </c>
      <c r="AA40" s="47">
        <f t="shared" si="4"/>
        <v>8472260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-5796707</v>
      </c>
      <c r="J60">
        <v>-5796707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16771688</v>
      </c>
      <c r="F7" s="20">
        <v>16771688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8385840</v>
      </c>
      <c r="Y7" s="20">
        <v>-8385840</v>
      </c>
      <c r="Z7" s="21">
        <v>-100</v>
      </c>
      <c r="AA7" s="22">
        <v>16771688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5000</v>
      </c>
      <c r="I8" s="20"/>
      <c r="J8" s="20">
        <v>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5000</v>
      </c>
      <c r="X8" s="20"/>
      <c r="Y8" s="20">
        <v>5000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10399799</v>
      </c>
      <c r="D9" s="18"/>
      <c r="E9" s="19">
        <v>20257800</v>
      </c>
      <c r="F9" s="20">
        <v>20257800</v>
      </c>
      <c r="G9" s="20">
        <v>8343131</v>
      </c>
      <c r="H9" s="20"/>
      <c r="I9" s="20"/>
      <c r="J9" s="20">
        <v>8343131</v>
      </c>
      <c r="K9" s="20"/>
      <c r="L9" s="20"/>
      <c r="M9" s="20">
        <v>6674416</v>
      </c>
      <c r="N9" s="20">
        <v>6674416</v>
      </c>
      <c r="O9" s="20"/>
      <c r="P9" s="20"/>
      <c r="Q9" s="20"/>
      <c r="R9" s="20"/>
      <c r="S9" s="20"/>
      <c r="T9" s="20"/>
      <c r="U9" s="20"/>
      <c r="V9" s="20"/>
      <c r="W9" s="20">
        <v>15017547</v>
      </c>
      <c r="X9" s="20">
        <v>10128900</v>
      </c>
      <c r="Y9" s="20">
        <v>4888647</v>
      </c>
      <c r="Z9" s="21">
        <v>48.264342623582031</v>
      </c>
      <c r="AA9" s="22">
        <v>20257800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3365587</v>
      </c>
      <c r="F11" s="20">
        <v>3365587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1682790</v>
      </c>
      <c r="Y11" s="20">
        <v>-1682790</v>
      </c>
      <c r="Z11" s="21">
        <v>-100</v>
      </c>
      <c r="AA11" s="22">
        <v>3365587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-4931414</v>
      </c>
      <c r="D14" s="18"/>
      <c r="E14" s="19">
        <v>-23494165</v>
      </c>
      <c r="F14" s="20">
        <v>-23494165</v>
      </c>
      <c r="G14" s="20">
        <v>-139763</v>
      </c>
      <c r="H14" s="20">
        <v>-1904</v>
      </c>
      <c r="I14" s="20">
        <v>-293099</v>
      </c>
      <c r="J14" s="20">
        <v>-434766</v>
      </c>
      <c r="K14" s="20">
        <v>-21458</v>
      </c>
      <c r="L14" s="20">
        <v>-1862</v>
      </c>
      <c r="M14" s="20">
        <v>-87448</v>
      </c>
      <c r="N14" s="20">
        <v>-110768</v>
      </c>
      <c r="O14" s="20"/>
      <c r="P14" s="20"/>
      <c r="Q14" s="20"/>
      <c r="R14" s="20"/>
      <c r="S14" s="20"/>
      <c r="T14" s="20"/>
      <c r="U14" s="20"/>
      <c r="V14" s="20"/>
      <c r="W14" s="20">
        <v>-545534</v>
      </c>
      <c r="X14" s="20">
        <v>-11747088</v>
      </c>
      <c r="Y14" s="20">
        <v>11201554</v>
      </c>
      <c r="Z14" s="21">
        <v>-95.356006526894149</v>
      </c>
      <c r="AA14" s="22">
        <v>-23494165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5468385</v>
      </c>
      <c r="D17" s="26">
        <f>SUM(D6:D16)</f>
        <v>0</v>
      </c>
      <c r="E17" s="27">
        <f t="shared" si="0"/>
        <v>16900910</v>
      </c>
      <c r="F17" s="28">
        <f t="shared" si="0"/>
        <v>16900910</v>
      </c>
      <c r="G17" s="28">
        <f t="shared" si="0"/>
        <v>8203368</v>
      </c>
      <c r="H17" s="28">
        <f t="shared" si="0"/>
        <v>3096</v>
      </c>
      <c r="I17" s="28">
        <f t="shared" si="0"/>
        <v>-293099</v>
      </c>
      <c r="J17" s="28">
        <f t="shared" si="0"/>
        <v>7913365</v>
      </c>
      <c r="K17" s="28">
        <f t="shared" si="0"/>
        <v>-21458</v>
      </c>
      <c r="L17" s="28">
        <f t="shared" si="0"/>
        <v>-1862</v>
      </c>
      <c r="M17" s="28">
        <f t="shared" si="0"/>
        <v>6586968</v>
      </c>
      <c r="N17" s="28">
        <f t="shared" si="0"/>
        <v>6563648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14477013</v>
      </c>
      <c r="X17" s="28">
        <f t="shared" si="0"/>
        <v>8450442</v>
      </c>
      <c r="Y17" s="28">
        <f t="shared" si="0"/>
        <v>6026571</v>
      </c>
      <c r="Z17" s="29">
        <f>+IF(X17&lt;&gt;0,+(Y17/X17)*100,0)</f>
        <v>71.316636455229215</v>
      </c>
      <c r="AA17" s="30">
        <f>SUM(AA6:AA16)</f>
        <v>16900910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</v>
      </c>
      <c r="D26" s="18"/>
      <c r="E26" s="19">
        <v>-1784000</v>
      </c>
      <c r="F26" s="20">
        <v>-1784000</v>
      </c>
      <c r="G26" s="20"/>
      <c r="H26" s="20">
        <v>-1512250</v>
      </c>
      <c r="I26" s="20">
        <v>-250</v>
      </c>
      <c r="J26" s="20">
        <v>-1512500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-1512500</v>
      </c>
      <c r="X26" s="20">
        <v>-892002</v>
      </c>
      <c r="Y26" s="20">
        <v>-620498</v>
      </c>
      <c r="Z26" s="21">
        <v>69.562400084304741</v>
      </c>
      <c r="AA26" s="22">
        <v>-1784000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</v>
      </c>
      <c r="D27" s="26">
        <f>SUM(D21:D26)</f>
        <v>0</v>
      </c>
      <c r="E27" s="27">
        <f t="shared" si="1"/>
        <v>-1784000</v>
      </c>
      <c r="F27" s="28">
        <f t="shared" si="1"/>
        <v>-1784000</v>
      </c>
      <c r="G27" s="28">
        <f t="shared" si="1"/>
        <v>0</v>
      </c>
      <c r="H27" s="28">
        <f t="shared" si="1"/>
        <v>-1512250</v>
      </c>
      <c r="I27" s="28">
        <f t="shared" si="1"/>
        <v>-250</v>
      </c>
      <c r="J27" s="28">
        <f t="shared" si="1"/>
        <v>-1512500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-1512500</v>
      </c>
      <c r="X27" s="28">
        <f t="shared" si="1"/>
        <v>-892002</v>
      </c>
      <c r="Y27" s="28">
        <f t="shared" si="1"/>
        <v>-620498</v>
      </c>
      <c r="Z27" s="29">
        <f>+IF(X27&lt;&gt;0,+(Y27/X27)*100,0)</f>
        <v>69.562400084304741</v>
      </c>
      <c r="AA27" s="30">
        <f>SUM(AA21:AA26)</f>
        <v>-1784000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5468090</v>
      </c>
      <c r="D38" s="32">
        <f>+D17+D27+D36</f>
        <v>0</v>
      </c>
      <c r="E38" s="33">
        <f t="shared" si="3"/>
        <v>15116910</v>
      </c>
      <c r="F38" s="2">
        <f t="shared" si="3"/>
        <v>15116910</v>
      </c>
      <c r="G38" s="2">
        <f t="shared" si="3"/>
        <v>8203368</v>
      </c>
      <c r="H38" s="2">
        <f t="shared" si="3"/>
        <v>-1509154</v>
      </c>
      <c r="I38" s="2">
        <f t="shared" si="3"/>
        <v>-293349</v>
      </c>
      <c r="J38" s="2">
        <f t="shared" si="3"/>
        <v>6400865</v>
      </c>
      <c r="K38" s="2">
        <f t="shared" si="3"/>
        <v>-21458</v>
      </c>
      <c r="L38" s="2">
        <f t="shared" si="3"/>
        <v>-1862</v>
      </c>
      <c r="M38" s="2">
        <f t="shared" si="3"/>
        <v>6586968</v>
      </c>
      <c r="N38" s="2">
        <f t="shared" si="3"/>
        <v>6563648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12964513</v>
      </c>
      <c r="X38" s="2">
        <f t="shared" si="3"/>
        <v>7558440</v>
      </c>
      <c r="Y38" s="2">
        <f t="shared" si="3"/>
        <v>5406073</v>
      </c>
      <c r="Z38" s="34">
        <f>+IF(X38&lt;&gt;0,+(Y38/X38)*100,0)</f>
        <v>71.523660967077859</v>
      </c>
      <c r="AA38" s="35">
        <f>+AA17+AA27+AA36</f>
        <v>15116910</v>
      </c>
    </row>
    <row r="39" spans="1:27" x14ac:dyDescent="0.25">
      <c r="A39" s="23" t="s">
        <v>60</v>
      </c>
      <c r="B39" s="17"/>
      <c r="C39" s="32">
        <v>84523614</v>
      </c>
      <c r="D39" s="32"/>
      <c r="E39" s="33">
        <v>84523615</v>
      </c>
      <c r="F39" s="2">
        <v>84523615</v>
      </c>
      <c r="G39" s="2">
        <v>98213530</v>
      </c>
      <c r="H39" s="2">
        <f>+G40+H60</f>
        <v>106416898</v>
      </c>
      <c r="I39" s="2">
        <f>+H40+I60</f>
        <v>104907744</v>
      </c>
      <c r="J39" s="2">
        <f>+G39</f>
        <v>98213530</v>
      </c>
      <c r="K39" s="2">
        <f>+I40+K60</f>
        <v>104614395</v>
      </c>
      <c r="L39" s="2">
        <f>+K40+L60</f>
        <v>104592937</v>
      </c>
      <c r="M39" s="2">
        <f>+L40+M60</f>
        <v>104591075</v>
      </c>
      <c r="N39" s="2">
        <f>+K39</f>
        <v>104614395</v>
      </c>
      <c r="O39" s="2">
        <f>+M40+O60</f>
        <v>111178043</v>
      </c>
      <c r="P39" s="2">
        <f>+O40+P60</f>
        <v>111178043</v>
      </c>
      <c r="Q39" s="2">
        <f>+P40+Q60</f>
        <v>111178043</v>
      </c>
      <c r="R39" s="2">
        <f>+O39</f>
        <v>111178043</v>
      </c>
      <c r="S39" s="2">
        <f>+Q40+S60</f>
        <v>111178043</v>
      </c>
      <c r="T39" s="2">
        <f>+S40+T60</f>
        <v>111178043</v>
      </c>
      <c r="U39" s="2">
        <f>+T40+U60</f>
        <v>111178043</v>
      </c>
      <c r="V39" s="2">
        <f>+S39</f>
        <v>111178043</v>
      </c>
      <c r="W39" s="2">
        <f>+G39</f>
        <v>98213530</v>
      </c>
      <c r="X39" s="2">
        <v>84523615</v>
      </c>
      <c r="Y39" s="2">
        <f>+W39-X39</f>
        <v>13689915</v>
      </c>
      <c r="Z39" s="34">
        <f>+IF(X39&lt;&gt;0,+(Y39/X39)*100,0)</f>
        <v>16.196556429821417</v>
      </c>
      <c r="AA39" s="35">
        <v>84523615</v>
      </c>
    </row>
    <row r="40" spans="1:27" x14ac:dyDescent="0.25">
      <c r="A40" s="41" t="s">
        <v>62</v>
      </c>
      <c r="B40" s="42" t="s">
        <v>61</v>
      </c>
      <c r="C40" s="43">
        <f>+C38+C39</f>
        <v>89991704</v>
      </c>
      <c r="D40" s="43">
        <f t="shared" ref="D40:AA40" si="4">+D38+D39</f>
        <v>0</v>
      </c>
      <c r="E40" s="44">
        <f t="shared" si="4"/>
        <v>99640525</v>
      </c>
      <c r="F40" s="45">
        <f t="shared" si="4"/>
        <v>99640525</v>
      </c>
      <c r="G40" s="45">
        <f t="shared" si="4"/>
        <v>106416898</v>
      </c>
      <c r="H40" s="45">
        <f t="shared" si="4"/>
        <v>104907744</v>
      </c>
      <c r="I40" s="45">
        <f t="shared" si="4"/>
        <v>104614395</v>
      </c>
      <c r="J40" s="45">
        <f>+I40</f>
        <v>104614395</v>
      </c>
      <c r="K40" s="45">
        <f t="shared" si="4"/>
        <v>104592937</v>
      </c>
      <c r="L40" s="45">
        <f t="shared" si="4"/>
        <v>104591075</v>
      </c>
      <c r="M40" s="45">
        <f t="shared" si="4"/>
        <v>111178043</v>
      </c>
      <c r="N40" s="45">
        <f>+M40</f>
        <v>111178043</v>
      </c>
      <c r="O40" s="45">
        <f t="shared" si="4"/>
        <v>111178043</v>
      </c>
      <c r="P40" s="45">
        <f t="shared" si="4"/>
        <v>111178043</v>
      </c>
      <c r="Q40" s="45">
        <f t="shared" si="4"/>
        <v>111178043</v>
      </c>
      <c r="R40" s="45">
        <f>+Q40</f>
        <v>111178043</v>
      </c>
      <c r="S40" s="45">
        <f t="shared" si="4"/>
        <v>111178043</v>
      </c>
      <c r="T40" s="45">
        <f t="shared" si="4"/>
        <v>111178043</v>
      </c>
      <c r="U40" s="45">
        <f t="shared" si="4"/>
        <v>111178043</v>
      </c>
      <c r="V40" s="45">
        <f>+U40</f>
        <v>111178043</v>
      </c>
      <c r="W40" s="45">
        <f>+V40</f>
        <v>111178043</v>
      </c>
      <c r="X40" s="45">
        <f t="shared" si="4"/>
        <v>92082055</v>
      </c>
      <c r="Y40" s="45">
        <f t="shared" si="4"/>
        <v>19095988</v>
      </c>
      <c r="Z40" s="46">
        <f>+IF(X40&lt;&gt;0,+(Y40/X40)*100,0)</f>
        <v>20.738012417294556</v>
      </c>
      <c r="AA40" s="47">
        <f t="shared" si="4"/>
        <v>99640525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98213530</v>
      </c>
      <c r="J60">
        <v>98213530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22361035</v>
      </c>
      <c r="D7" s="18"/>
      <c r="E7" s="19">
        <v>29792311</v>
      </c>
      <c r="F7" s="20">
        <v>29792311</v>
      </c>
      <c r="G7" s="20">
        <v>1936257</v>
      </c>
      <c r="H7" s="20">
        <v>1968510</v>
      </c>
      <c r="I7" s="20">
        <v>1959107</v>
      </c>
      <c r="J7" s="20">
        <v>5863874</v>
      </c>
      <c r="K7" s="20">
        <v>2016242</v>
      </c>
      <c r="L7" s="20">
        <v>1797667</v>
      </c>
      <c r="M7" s="20">
        <v>1807582</v>
      </c>
      <c r="N7" s="20">
        <v>5621491</v>
      </c>
      <c r="O7" s="20"/>
      <c r="P7" s="20"/>
      <c r="Q7" s="20"/>
      <c r="R7" s="20"/>
      <c r="S7" s="20"/>
      <c r="T7" s="20"/>
      <c r="U7" s="20"/>
      <c r="V7" s="20"/>
      <c r="W7" s="20">
        <v>11485365</v>
      </c>
      <c r="X7" s="20">
        <v>14896152</v>
      </c>
      <c r="Y7" s="20">
        <v>-3410787</v>
      </c>
      <c r="Z7" s="21">
        <v>-22.897101211104719</v>
      </c>
      <c r="AA7" s="22">
        <v>29792311</v>
      </c>
    </row>
    <row r="8" spans="1:27" x14ac:dyDescent="0.25">
      <c r="A8" s="23" t="s">
        <v>36</v>
      </c>
      <c r="B8" s="17" t="s">
        <v>32</v>
      </c>
      <c r="C8" s="18">
        <v>5524353</v>
      </c>
      <c r="D8" s="18"/>
      <c r="E8" s="19">
        <v>2958673</v>
      </c>
      <c r="F8" s="20">
        <v>2958673</v>
      </c>
      <c r="G8" s="20">
        <v>482631</v>
      </c>
      <c r="H8" s="20">
        <v>462424</v>
      </c>
      <c r="I8" s="20">
        <v>465513</v>
      </c>
      <c r="J8" s="20">
        <v>1410568</v>
      </c>
      <c r="K8" s="20">
        <v>475620</v>
      </c>
      <c r="L8" s="20">
        <v>404022</v>
      </c>
      <c r="M8" s="20">
        <v>418708</v>
      </c>
      <c r="N8" s="20">
        <v>1298350</v>
      </c>
      <c r="O8" s="20"/>
      <c r="P8" s="20"/>
      <c r="Q8" s="20"/>
      <c r="R8" s="20"/>
      <c r="S8" s="20"/>
      <c r="T8" s="20"/>
      <c r="U8" s="20"/>
      <c r="V8" s="20"/>
      <c r="W8" s="20">
        <v>2708918</v>
      </c>
      <c r="X8" s="20">
        <v>1535271</v>
      </c>
      <c r="Y8" s="20">
        <v>1173647</v>
      </c>
      <c r="Z8" s="21">
        <v>76.445591690326992</v>
      </c>
      <c r="AA8" s="22">
        <v>2958673</v>
      </c>
    </row>
    <row r="9" spans="1:27" x14ac:dyDescent="0.25">
      <c r="A9" s="23" t="s">
        <v>37</v>
      </c>
      <c r="B9" s="17" t="s">
        <v>6</v>
      </c>
      <c r="C9" s="18">
        <v>14680229</v>
      </c>
      <c r="D9" s="18"/>
      <c r="E9" s="19">
        <v>13364085</v>
      </c>
      <c r="F9" s="20">
        <v>13364085</v>
      </c>
      <c r="G9" s="20">
        <v>5315548</v>
      </c>
      <c r="H9" s="20">
        <v>-520</v>
      </c>
      <c r="I9" s="20">
        <v>520</v>
      </c>
      <c r="J9" s="20">
        <v>5315548</v>
      </c>
      <c r="K9" s="20"/>
      <c r="L9" s="20">
        <v>-547</v>
      </c>
      <c r="M9" s="20">
        <v>3703944</v>
      </c>
      <c r="N9" s="20">
        <v>3703397</v>
      </c>
      <c r="O9" s="20"/>
      <c r="P9" s="20"/>
      <c r="Q9" s="20"/>
      <c r="R9" s="20"/>
      <c r="S9" s="20"/>
      <c r="T9" s="20"/>
      <c r="U9" s="20"/>
      <c r="V9" s="20"/>
      <c r="W9" s="20">
        <v>9018945</v>
      </c>
      <c r="X9" s="20">
        <v>8909390</v>
      </c>
      <c r="Y9" s="20">
        <v>109555</v>
      </c>
      <c r="Z9" s="21">
        <v>1.2296576982262533</v>
      </c>
      <c r="AA9" s="22">
        <v>13364085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476435</v>
      </c>
      <c r="F11" s="20">
        <v>476435</v>
      </c>
      <c r="G11" s="20"/>
      <c r="H11" s="20"/>
      <c r="I11" s="20"/>
      <c r="J11" s="20"/>
      <c r="K11" s="20"/>
      <c r="L11" s="20">
        <v>7715</v>
      </c>
      <c r="M11" s="20">
        <v>8346</v>
      </c>
      <c r="N11" s="20">
        <v>16061</v>
      </c>
      <c r="O11" s="20"/>
      <c r="P11" s="20"/>
      <c r="Q11" s="20"/>
      <c r="R11" s="20"/>
      <c r="S11" s="20"/>
      <c r="T11" s="20"/>
      <c r="U11" s="20"/>
      <c r="V11" s="20"/>
      <c r="W11" s="20">
        <v>16061</v>
      </c>
      <c r="X11" s="20">
        <v>238218</v>
      </c>
      <c r="Y11" s="20">
        <v>-222157</v>
      </c>
      <c r="Z11" s="21">
        <v>-93.257856249317854</v>
      </c>
      <c r="AA11" s="22">
        <v>476435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-12216384</v>
      </c>
      <c r="D14" s="18"/>
      <c r="E14" s="19">
        <v>-35309630</v>
      </c>
      <c r="F14" s="20">
        <v>-35309630</v>
      </c>
      <c r="G14" s="20">
        <v>-1031276</v>
      </c>
      <c r="H14" s="20">
        <v>-942434</v>
      </c>
      <c r="I14" s="20">
        <v>-875857</v>
      </c>
      <c r="J14" s="20">
        <v>-2849567</v>
      </c>
      <c r="K14" s="20">
        <v>-826141</v>
      </c>
      <c r="L14" s="20">
        <v>-1107645</v>
      </c>
      <c r="M14" s="20">
        <v>-1874239</v>
      </c>
      <c r="N14" s="20">
        <v>-3808025</v>
      </c>
      <c r="O14" s="20"/>
      <c r="P14" s="20"/>
      <c r="Q14" s="20"/>
      <c r="R14" s="20"/>
      <c r="S14" s="20"/>
      <c r="T14" s="20"/>
      <c r="U14" s="20"/>
      <c r="V14" s="20"/>
      <c r="W14" s="20">
        <v>-6657592</v>
      </c>
      <c r="X14" s="20">
        <v>-17842578</v>
      </c>
      <c r="Y14" s="20">
        <v>11184986</v>
      </c>
      <c r="Z14" s="21">
        <v>-62.687051164915744</v>
      </c>
      <c r="AA14" s="22">
        <v>-35309630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30349233</v>
      </c>
      <c r="D17" s="26">
        <f>SUM(D6:D16)</f>
        <v>0</v>
      </c>
      <c r="E17" s="27">
        <f t="shared" si="0"/>
        <v>11281874</v>
      </c>
      <c r="F17" s="28">
        <f t="shared" si="0"/>
        <v>11281874</v>
      </c>
      <c r="G17" s="28">
        <f t="shared" si="0"/>
        <v>6703160</v>
      </c>
      <c r="H17" s="28">
        <f t="shared" si="0"/>
        <v>1487980</v>
      </c>
      <c r="I17" s="28">
        <f t="shared" si="0"/>
        <v>1549283</v>
      </c>
      <c r="J17" s="28">
        <f t="shared" si="0"/>
        <v>9740423</v>
      </c>
      <c r="K17" s="28">
        <f t="shared" si="0"/>
        <v>1665721</v>
      </c>
      <c r="L17" s="28">
        <f t="shared" si="0"/>
        <v>1101212</v>
      </c>
      <c r="M17" s="28">
        <f t="shared" si="0"/>
        <v>4064341</v>
      </c>
      <c r="N17" s="28">
        <f t="shared" si="0"/>
        <v>6831274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16571697</v>
      </c>
      <c r="X17" s="28">
        <f t="shared" si="0"/>
        <v>7736453</v>
      </c>
      <c r="Y17" s="28">
        <f t="shared" si="0"/>
        <v>8835244</v>
      </c>
      <c r="Z17" s="29">
        <f>+IF(X17&lt;&gt;0,+(Y17/X17)*100,0)</f>
        <v>114.20277483751275</v>
      </c>
      <c r="AA17" s="30">
        <f>SUM(AA6:AA16)</f>
        <v>11281874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-661250</v>
      </c>
      <c r="F26" s="20">
        <v>-661250</v>
      </c>
      <c r="G26" s="20">
        <v>-3054610</v>
      </c>
      <c r="H26" s="20"/>
      <c r="I26" s="20"/>
      <c r="J26" s="20">
        <v>-3054610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-3054610</v>
      </c>
      <c r="X26" s="20">
        <v>-661250</v>
      </c>
      <c r="Y26" s="20">
        <v>-2393360</v>
      </c>
      <c r="Z26" s="21">
        <v>361.94480151228731</v>
      </c>
      <c r="AA26" s="22">
        <v>-661250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-661250</v>
      </c>
      <c r="F27" s="28">
        <f t="shared" si="1"/>
        <v>-661250</v>
      </c>
      <c r="G27" s="28">
        <f t="shared" si="1"/>
        <v>-3054610</v>
      </c>
      <c r="H27" s="28">
        <f t="shared" si="1"/>
        <v>0</v>
      </c>
      <c r="I27" s="28">
        <f t="shared" si="1"/>
        <v>0</v>
      </c>
      <c r="J27" s="28">
        <f t="shared" si="1"/>
        <v>-3054610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-3054610</v>
      </c>
      <c r="X27" s="28">
        <f t="shared" si="1"/>
        <v>-661250</v>
      </c>
      <c r="Y27" s="28">
        <f t="shared" si="1"/>
        <v>-2393360</v>
      </c>
      <c r="Z27" s="29">
        <f>+IF(X27&lt;&gt;0,+(Y27/X27)*100,0)</f>
        <v>361.94480151228731</v>
      </c>
      <c r="AA27" s="30">
        <f>SUM(AA21:AA26)</f>
        <v>-661250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-2960</v>
      </c>
      <c r="D33" s="18"/>
      <c r="E33" s="19"/>
      <c r="F33" s="20"/>
      <c r="G33" s="20">
        <v>-379</v>
      </c>
      <c r="H33" s="36">
        <v>-318</v>
      </c>
      <c r="I33" s="36">
        <v>-160</v>
      </c>
      <c r="J33" s="36">
        <v>-857</v>
      </c>
      <c r="K33" s="20">
        <v>-281</v>
      </c>
      <c r="L33" s="20"/>
      <c r="M33" s="20">
        <v>-199</v>
      </c>
      <c r="N33" s="20">
        <v>-480</v>
      </c>
      <c r="O33" s="36"/>
      <c r="P33" s="36"/>
      <c r="Q33" s="36"/>
      <c r="R33" s="20"/>
      <c r="S33" s="20"/>
      <c r="T33" s="20"/>
      <c r="U33" s="20"/>
      <c r="V33" s="36"/>
      <c r="W33" s="36">
        <v>-1337</v>
      </c>
      <c r="X33" s="36"/>
      <c r="Y33" s="20">
        <v>-1337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-2960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-379</v>
      </c>
      <c r="H36" s="28">
        <f t="shared" si="2"/>
        <v>-318</v>
      </c>
      <c r="I36" s="28">
        <f t="shared" si="2"/>
        <v>-160</v>
      </c>
      <c r="J36" s="28">
        <f t="shared" si="2"/>
        <v>-857</v>
      </c>
      <c r="K36" s="28">
        <f t="shared" si="2"/>
        <v>-281</v>
      </c>
      <c r="L36" s="28">
        <f t="shared" si="2"/>
        <v>0</v>
      </c>
      <c r="M36" s="28">
        <f t="shared" si="2"/>
        <v>-199</v>
      </c>
      <c r="N36" s="28">
        <f t="shared" si="2"/>
        <v>-480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-1337</v>
      </c>
      <c r="X36" s="28">
        <f t="shared" si="2"/>
        <v>0</v>
      </c>
      <c r="Y36" s="28">
        <f t="shared" si="2"/>
        <v>-1337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30346273</v>
      </c>
      <c r="D38" s="32">
        <f>+D17+D27+D36</f>
        <v>0</v>
      </c>
      <c r="E38" s="33">
        <f t="shared" si="3"/>
        <v>10620624</v>
      </c>
      <c r="F38" s="2">
        <f t="shared" si="3"/>
        <v>10620624</v>
      </c>
      <c r="G38" s="2">
        <f t="shared" si="3"/>
        <v>3648171</v>
      </c>
      <c r="H38" s="2">
        <f t="shared" si="3"/>
        <v>1487662</v>
      </c>
      <c r="I38" s="2">
        <f t="shared" si="3"/>
        <v>1549123</v>
      </c>
      <c r="J38" s="2">
        <f t="shared" si="3"/>
        <v>6684956</v>
      </c>
      <c r="K38" s="2">
        <f t="shared" si="3"/>
        <v>1665440</v>
      </c>
      <c r="L38" s="2">
        <f t="shared" si="3"/>
        <v>1101212</v>
      </c>
      <c r="M38" s="2">
        <f t="shared" si="3"/>
        <v>4064142</v>
      </c>
      <c r="N38" s="2">
        <f t="shared" si="3"/>
        <v>6830794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13515750</v>
      </c>
      <c r="X38" s="2">
        <f t="shared" si="3"/>
        <v>7075203</v>
      </c>
      <c r="Y38" s="2">
        <f t="shared" si="3"/>
        <v>6440547</v>
      </c>
      <c r="Z38" s="34">
        <f>+IF(X38&lt;&gt;0,+(Y38/X38)*100,0)</f>
        <v>91.029854549756379</v>
      </c>
      <c r="AA38" s="35">
        <f>+AA17+AA27+AA36</f>
        <v>10620624</v>
      </c>
    </row>
    <row r="39" spans="1:27" x14ac:dyDescent="0.25">
      <c r="A39" s="23" t="s">
        <v>60</v>
      </c>
      <c r="B39" s="17"/>
      <c r="C39" s="32">
        <v>85637255</v>
      </c>
      <c r="D39" s="32"/>
      <c r="E39" s="33">
        <v>85637255</v>
      </c>
      <c r="F39" s="2">
        <v>85637255</v>
      </c>
      <c r="G39" s="2">
        <v>115999371</v>
      </c>
      <c r="H39" s="2">
        <f>+G40+H60</f>
        <v>119647542</v>
      </c>
      <c r="I39" s="2">
        <f>+H40+I60</f>
        <v>121135204</v>
      </c>
      <c r="J39" s="2">
        <f>+G39</f>
        <v>115999371</v>
      </c>
      <c r="K39" s="2">
        <f>+I40+K60</f>
        <v>122684327</v>
      </c>
      <c r="L39" s="2">
        <f>+K40+L60</f>
        <v>124349767</v>
      </c>
      <c r="M39" s="2">
        <f>+L40+M60</f>
        <v>125450979</v>
      </c>
      <c r="N39" s="2">
        <f>+K39</f>
        <v>122684327</v>
      </c>
      <c r="O39" s="2">
        <f>+M40+O60</f>
        <v>129515121</v>
      </c>
      <c r="P39" s="2">
        <f>+O40+P60</f>
        <v>129515121</v>
      </c>
      <c r="Q39" s="2">
        <f>+P40+Q60</f>
        <v>129515121</v>
      </c>
      <c r="R39" s="2">
        <f>+O39</f>
        <v>129515121</v>
      </c>
      <c r="S39" s="2">
        <f>+Q40+S60</f>
        <v>129515121</v>
      </c>
      <c r="T39" s="2">
        <f>+S40+T60</f>
        <v>129515121</v>
      </c>
      <c r="U39" s="2">
        <f>+T40+U60</f>
        <v>129515121</v>
      </c>
      <c r="V39" s="2">
        <f>+S39</f>
        <v>129515121</v>
      </c>
      <c r="W39" s="2">
        <f>+G39</f>
        <v>115999371</v>
      </c>
      <c r="X39" s="2">
        <v>85637255</v>
      </c>
      <c r="Y39" s="2">
        <f>+W39-X39</f>
        <v>30362116</v>
      </c>
      <c r="Z39" s="34">
        <f>+IF(X39&lt;&gt;0,+(Y39/X39)*100,0)</f>
        <v>35.454331178644154</v>
      </c>
      <c r="AA39" s="35">
        <v>85637255</v>
      </c>
    </row>
    <row r="40" spans="1:27" x14ac:dyDescent="0.25">
      <c r="A40" s="41" t="s">
        <v>62</v>
      </c>
      <c r="B40" s="42" t="s">
        <v>61</v>
      </c>
      <c r="C40" s="43">
        <f>+C38+C39</f>
        <v>115983528</v>
      </c>
      <c r="D40" s="43">
        <f t="shared" ref="D40:AA40" si="4">+D38+D39</f>
        <v>0</v>
      </c>
      <c r="E40" s="44">
        <f t="shared" si="4"/>
        <v>96257879</v>
      </c>
      <c r="F40" s="45">
        <f t="shared" si="4"/>
        <v>96257879</v>
      </c>
      <c r="G40" s="45">
        <f t="shared" si="4"/>
        <v>119647542</v>
      </c>
      <c r="H40" s="45">
        <f t="shared" si="4"/>
        <v>121135204</v>
      </c>
      <c r="I40" s="45">
        <f t="shared" si="4"/>
        <v>122684327</v>
      </c>
      <c r="J40" s="45">
        <f>+I40</f>
        <v>122684327</v>
      </c>
      <c r="K40" s="45">
        <f t="shared" si="4"/>
        <v>124349767</v>
      </c>
      <c r="L40" s="45">
        <f t="shared" si="4"/>
        <v>125450979</v>
      </c>
      <c r="M40" s="45">
        <f t="shared" si="4"/>
        <v>129515121</v>
      </c>
      <c r="N40" s="45">
        <f>+M40</f>
        <v>129515121</v>
      </c>
      <c r="O40" s="45">
        <f t="shared" si="4"/>
        <v>129515121</v>
      </c>
      <c r="P40" s="45">
        <f t="shared" si="4"/>
        <v>129515121</v>
      </c>
      <c r="Q40" s="45">
        <f t="shared" si="4"/>
        <v>129515121</v>
      </c>
      <c r="R40" s="45">
        <f>+Q40</f>
        <v>129515121</v>
      </c>
      <c r="S40" s="45">
        <f t="shared" si="4"/>
        <v>129515121</v>
      </c>
      <c r="T40" s="45">
        <f t="shared" si="4"/>
        <v>129515121</v>
      </c>
      <c r="U40" s="45">
        <f t="shared" si="4"/>
        <v>129515121</v>
      </c>
      <c r="V40" s="45">
        <f>+U40</f>
        <v>129515121</v>
      </c>
      <c r="W40" s="45">
        <f>+V40</f>
        <v>129515121</v>
      </c>
      <c r="X40" s="45">
        <f t="shared" si="4"/>
        <v>92712458</v>
      </c>
      <c r="Y40" s="45">
        <f t="shared" si="4"/>
        <v>36802663</v>
      </c>
      <c r="Z40" s="46">
        <f>+IF(X40&lt;&gt;0,+(Y40/X40)*100,0)</f>
        <v>39.695488388410546</v>
      </c>
      <c r="AA40" s="47">
        <f t="shared" si="4"/>
        <v>96257879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115999371</v>
      </c>
      <c r="J60">
        <v>115999371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608520</v>
      </c>
      <c r="D7" s="18"/>
      <c r="E7" s="19">
        <v>9862841</v>
      </c>
      <c r="F7" s="20">
        <v>9862841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4931418</v>
      </c>
      <c r="Y7" s="20">
        <v>-4931418</v>
      </c>
      <c r="Z7" s="21">
        <v>-100</v>
      </c>
      <c r="AA7" s="22">
        <v>9862841</v>
      </c>
    </row>
    <row r="8" spans="1:27" x14ac:dyDescent="0.25">
      <c r="A8" s="23" t="s">
        <v>36</v>
      </c>
      <c r="B8" s="17" t="s">
        <v>32</v>
      </c>
      <c r="C8" s="18">
        <v>3286</v>
      </c>
      <c r="D8" s="18"/>
      <c r="E8" s="19">
        <v>505073</v>
      </c>
      <c r="F8" s="20">
        <v>505073</v>
      </c>
      <c r="G8" s="20">
        <v>59141</v>
      </c>
      <c r="H8" s="20">
        <v>92473</v>
      </c>
      <c r="I8" s="20">
        <v>88428</v>
      </c>
      <c r="J8" s="20">
        <v>240042</v>
      </c>
      <c r="K8" s="20">
        <v>63302</v>
      </c>
      <c r="L8" s="20">
        <v>287636</v>
      </c>
      <c r="M8" s="20">
        <v>79580</v>
      </c>
      <c r="N8" s="20">
        <v>430518</v>
      </c>
      <c r="O8" s="20"/>
      <c r="P8" s="20"/>
      <c r="Q8" s="20"/>
      <c r="R8" s="20"/>
      <c r="S8" s="20"/>
      <c r="T8" s="20"/>
      <c r="U8" s="20"/>
      <c r="V8" s="20"/>
      <c r="W8" s="20">
        <v>670560</v>
      </c>
      <c r="X8" s="20">
        <v>252540</v>
      </c>
      <c r="Y8" s="20">
        <v>418020</v>
      </c>
      <c r="Z8" s="21">
        <v>165.52625326680922</v>
      </c>
      <c r="AA8" s="22">
        <v>505073</v>
      </c>
    </row>
    <row r="9" spans="1:27" x14ac:dyDescent="0.25">
      <c r="A9" s="23" t="s">
        <v>37</v>
      </c>
      <c r="B9" s="17" t="s">
        <v>6</v>
      </c>
      <c r="C9" s="18">
        <v>14709096</v>
      </c>
      <c r="D9" s="18"/>
      <c r="E9" s="19">
        <v>16670651</v>
      </c>
      <c r="F9" s="20">
        <v>16670651</v>
      </c>
      <c r="G9" s="20"/>
      <c r="H9" s="20">
        <v>8538087</v>
      </c>
      <c r="I9" s="20"/>
      <c r="J9" s="20">
        <v>8538087</v>
      </c>
      <c r="K9" s="20"/>
      <c r="L9" s="20"/>
      <c r="M9" s="20">
        <v>6830102</v>
      </c>
      <c r="N9" s="20">
        <v>6830102</v>
      </c>
      <c r="O9" s="20"/>
      <c r="P9" s="20"/>
      <c r="Q9" s="20"/>
      <c r="R9" s="20"/>
      <c r="S9" s="20"/>
      <c r="T9" s="20"/>
      <c r="U9" s="20"/>
      <c r="V9" s="20"/>
      <c r="W9" s="20">
        <v>15368189</v>
      </c>
      <c r="X9" s="20">
        <v>8335326</v>
      </c>
      <c r="Y9" s="20">
        <v>7032863</v>
      </c>
      <c r="Z9" s="21">
        <v>84.37418044597176</v>
      </c>
      <c r="AA9" s="22">
        <v>16670651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2203602</v>
      </c>
      <c r="F11" s="20">
        <v>2203602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1101804</v>
      </c>
      <c r="Y11" s="20">
        <v>-1101804</v>
      </c>
      <c r="Z11" s="21">
        <v>-100</v>
      </c>
      <c r="AA11" s="22">
        <v>2203602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-1149142</v>
      </c>
      <c r="D14" s="18"/>
      <c r="E14" s="19">
        <v>-9348209</v>
      </c>
      <c r="F14" s="20">
        <v>-9348209</v>
      </c>
      <c r="G14" s="20">
        <v>-10917</v>
      </c>
      <c r="H14" s="20">
        <v>-48890</v>
      </c>
      <c r="I14" s="20">
        <v>-71291</v>
      </c>
      <c r="J14" s="20">
        <v>-131098</v>
      </c>
      <c r="K14" s="20">
        <v>-29802</v>
      </c>
      <c r="L14" s="20"/>
      <c r="M14" s="20">
        <v>-368580</v>
      </c>
      <c r="N14" s="20">
        <v>-398382</v>
      </c>
      <c r="O14" s="20"/>
      <c r="P14" s="20"/>
      <c r="Q14" s="20"/>
      <c r="R14" s="20"/>
      <c r="S14" s="20"/>
      <c r="T14" s="20"/>
      <c r="U14" s="20"/>
      <c r="V14" s="20"/>
      <c r="W14" s="20">
        <v>-529480</v>
      </c>
      <c r="X14" s="20">
        <v>-4674108</v>
      </c>
      <c r="Y14" s="20">
        <v>4144628</v>
      </c>
      <c r="Z14" s="21">
        <v>-88.672063204358992</v>
      </c>
      <c r="AA14" s="22">
        <v>-9348209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-545988</v>
      </c>
      <c r="Y15" s="20">
        <v>545988</v>
      </c>
      <c r="Z15" s="21">
        <v>-100</v>
      </c>
      <c r="AA15" s="22">
        <v>-1091976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14171760</v>
      </c>
      <c r="D17" s="26">
        <f>SUM(D6:D16)</f>
        <v>0</v>
      </c>
      <c r="E17" s="27">
        <f t="shared" si="0"/>
        <v>18801982</v>
      </c>
      <c r="F17" s="28">
        <f t="shared" si="0"/>
        <v>18801982</v>
      </c>
      <c r="G17" s="28">
        <f t="shared" si="0"/>
        <v>48224</v>
      </c>
      <c r="H17" s="28">
        <f t="shared" si="0"/>
        <v>8581670</v>
      </c>
      <c r="I17" s="28">
        <f t="shared" si="0"/>
        <v>17137</v>
      </c>
      <c r="J17" s="28">
        <f t="shared" si="0"/>
        <v>8647031</v>
      </c>
      <c r="K17" s="28">
        <f t="shared" si="0"/>
        <v>33500</v>
      </c>
      <c r="L17" s="28">
        <f t="shared" si="0"/>
        <v>287636</v>
      </c>
      <c r="M17" s="28">
        <f t="shared" si="0"/>
        <v>6541102</v>
      </c>
      <c r="N17" s="28">
        <f t="shared" si="0"/>
        <v>6862238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15509269</v>
      </c>
      <c r="X17" s="28">
        <f t="shared" si="0"/>
        <v>9400992</v>
      </c>
      <c r="Y17" s="28">
        <f t="shared" si="0"/>
        <v>6108277</v>
      </c>
      <c r="Z17" s="29">
        <f>+IF(X17&lt;&gt;0,+(Y17/X17)*100,0)</f>
        <v>64.974813296298933</v>
      </c>
      <c r="AA17" s="30">
        <f>SUM(AA6:AA16)</f>
        <v>18801982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14171760</v>
      </c>
      <c r="D38" s="32">
        <f>+D17+D27+D36</f>
        <v>0</v>
      </c>
      <c r="E38" s="33">
        <f t="shared" si="3"/>
        <v>18801982</v>
      </c>
      <c r="F38" s="2">
        <f t="shared" si="3"/>
        <v>18801982</v>
      </c>
      <c r="G38" s="2">
        <f t="shared" si="3"/>
        <v>48224</v>
      </c>
      <c r="H38" s="2">
        <f t="shared" si="3"/>
        <v>8581670</v>
      </c>
      <c r="I38" s="2">
        <f t="shared" si="3"/>
        <v>17137</v>
      </c>
      <c r="J38" s="2">
        <f t="shared" si="3"/>
        <v>8647031</v>
      </c>
      <c r="K38" s="2">
        <f t="shared" si="3"/>
        <v>33500</v>
      </c>
      <c r="L38" s="2">
        <f t="shared" si="3"/>
        <v>287636</v>
      </c>
      <c r="M38" s="2">
        <f t="shared" si="3"/>
        <v>6541102</v>
      </c>
      <c r="N38" s="2">
        <f t="shared" si="3"/>
        <v>6862238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15509269</v>
      </c>
      <c r="X38" s="2">
        <f t="shared" si="3"/>
        <v>9400992</v>
      </c>
      <c r="Y38" s="2">
        <f t="shared" si="3"/>
        <v>6108277</v>
      </c>
      <c r="Z38" s="34">
        <f>+IF(X38&lt;&gt;0,+(Y38/X38)*100,0)</f>
        <v>64.974813296298933</v>
      </c>
      <c r="AA38" s="35">
        <f>+AA17+AA27+AA36</f>
        <v>18801982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48224</v>
      </c>
      <c r="I39" s="2">
        <f>+H40+I60</f>
        <v>8629894</v>
      </c>
      <c r="J39" s="2">
        <f>+G39</f>
        <v>0</v>
      </c>
      <c r="K39" s="2">
        <f>+I40+K60</f>
        <v>8647031</v>
      </c>
      <c r="L39" s="2">
        <f>+K40+L60</f>
        <v>8680531</v>
      </c>
      <c r="M39" s="2">
        <f>+L40+M60</f>
        <v>8968167</v>
      </c>
      <c r="N39" s="2">
        <f>+K39</f>
        <v>8647031</v>
      </c>
      <c r="O39" s="2">
        <f>+M40+O60</f>
        <v>15509269</v>
      </c>
      <c r="P39" s="2">
        <f>+O40+P60</f>
        <v>15509269</v>
      </c>
      <c r="Q39" s="2">
        <f>+P40+Q60</f>
        <v>15509269</v>
      </c>
      <c r="R39" s="2">
        <f>+O39</f>
        <v>15509269</v>
      </c>
      <c r="S39" s="2">
        <f>+Q40+S60</f>
        <v>15509269</v>
      </c>
      <c r="T39" s="2">
        <f>+S40+T60</f>
        <v>15509269</v>
      </c>
      <c r="U39" s="2">
        <f>+T40+U60</f>
        <v>15509269</v>
      </c>
      <c r="V39" s="2">
        <f>+S39</f>
        <v>15509269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14171760</v>
      </c>
      <c r="D40" s="43">
        <f t="shared" ref="D40:AA40" si="4">+D38+D39</f>
        <v>0</v>
      </c>
      <c r="E40" s="44">
        <f t="shared" si="4"/>
        <v>18801982</v>
      </c>
      <c r="F40" s="45">
        <f t="shared" si="4"/>
        <v>18801982</v>
      </c>
      <c r="G40" s="45">
        <f t="shared" si="4"/>
        <v>48224</v>
      </c>
      <c r="H40" s="45">
        <f t="shared" si="4"/>
        <v>8629894</v>
      </c>
      <c r="I40" s="45">
        <f t="shared" si="4"/>
        <v>8647031</v>
      </c>
      <c r="J40" s="45">
        <f>+I40</f>
        <v>8647031</v>
      </c>
      <c r="K40" s="45">
        <f t="shared" si="4"/>
        <v>8680531</v>
      </c>
      <c r="L40" s="45">
        <f t="shared" si="4"/>
        <v>8968167</v>
      </c>
      <c r="M40" s="45">
        <f t="shared" si="4"/>
        <v>15509269</v>
      </c>
      <c r="N40" s="45">
        <f>+M40</f>
        <v>15509269</v>
      </c>
      <c r="O40" s="45">
        <f t="shared" si="4"/>
        <v>15509269</v>
      </c>
      <c r="P40" s="45">
        <f t="shared" si="4"/>
        <v>15509269</v>
      </c>
      <c r="Q40" s="45">
        <f t="shared" si="4"/>
        <v>15509269</v>
      </c>
      <c r="R40" s="45">
        <f>+Q40</f>
        <v>15509269</v>
      </c>
      <c r="S40" s="45">
        <f t="shared" si="4"/>
        <v>15509269</v>
      </c>
      <c r="T40" s="45">
        <f t="shared" si="4"/>
        <v>15509269</v>
      </c>
      <c r="U40" s="45">
        <f t="shared" si="4"/>
        <v>15509269</v>
      </c>
      <c r="V40" s="45">
        <f>+U40</f>
        <v>15509269</v>
      </c>
      <c r="W40" s="45">
        <f>+V40</f>
        <v>15509269</v>
      </c>
      <c r="X40" s="45">
        <f t="shared" si="4"/>
        <v>9400992</v>
      </c>
      <c r="Y40" s="45">
        <f t="shared" si="4"/>
        <v>6108277</v>
      </c>
      <c r="Z40" s="46">
        <f>+IF(X40&lt;&gt;0,+(Y40/X40)*100,0)</f>
        <v>64.974813296298933</v>
      </c>
      <c r="AA40" s="47">
        <f t="shared" si="4"/>
        <v>18801982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54343096</v>
      </c>
      <c r="D7" s="18"/>
      <c r="E7" s="19">
        <v>80968113</v>
      </c>
      <c r="F7" s="20">
        <v>76907245</v>
      </c>
      <c r="G7" s="20">
        <v>4747355</v>
      </c>
      <c r="H7" s="20">
        <v>5074387</v>
      </c>
      <c r="I7" s="20">
        <v>5817125</v>
      </c>
      <c r="J7" s="20">
        <v>15638867</v>
      </c>
      <c r="K7" s="20">
        <v>5460272</v>
      </c>
      <c r="L7" s="20">
        <v>4739246</v>
      </c>
      <c r="M7" s="20">
        <v>5514467</v>
      </c>
      <c r="N7" s="20">
        <v>15713985</v>
      </c>
      <c r="O7" s="20"/>
      <c r="P7" s="20"/>
      <c r="Q7" s="20"/>
      <c r="R7" s="20"/>
      <c r="S7" s="20"/>
      <c r="T7" s="20"/>
      <c r="U7" s="20"/>
      <c r="V7" s="20"/>
      <c r="W7" s="20">
        <v>31352852</v>
      </c>
      <c r="X7" s="20">
        <v>38453604</v>
      </c>
      <c r="Y7" s="20">
        <v>-7100752</v>
      </c>
      <c r="Z7" s="21">
        <v>-18.465764613376681</v>
      </c>
      <c r="AA7" s="22">
        <v>76907245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8971</v>
      </c>
      <c r="F8" s="20">
        <v>8971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4482</v>
      </c>
      <c r="Y8" s="20">
        <v>-4482</v>
      </c>
      <c r="Z8" s="21">
        <v>-100</v>
      </c>
      <c r="AA8" s="22">
        <v>8971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21504425</v>
      </c>
      <c r="F9" s="20">
        <v>21504425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10752210</v>
      </c>
      <c r="Y9" s="20">
        <v>-10752210</v>
      </c>
      <c r="Z9" s="21">
        <v>-100</v>
      </c>
      <c r="AA9" s="22">
        <v>21504425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40187184</v>
      </c>
      <c r="D14" s="18"/>
      <c r="E14" s="19"/>
      <c r="F14" s="20"/>
      <c r="G14" s="20">
        <v>-508390</v>
      </c>
      <c r="H14" s="20">
        <v>-240905</v>
      </c>
      <c r="I14" s="20">
        <v>-254272</v>
      </c>
      <c r="J14" s="20">
        <v>-1003567</v>
      </c>
      <c r="K14" s="20">
        <v>-331264</v>
      </c>
      <c r="L14" s="20">
        <v>-682330</v>
      </c>
      <c r="M14" s="20">
        <v>-422612</v>
      </c>
      <c r="N14" s="20">
        <v>-1436206</v>
      </c>
      <c r="O14" s="20"/>
      <c r="P14" s="20"/>
      <c r="Q14" s="20"/>
      <c r="R14" s="20"/>
      <c r="S14" s="20"/>
      <c r="T14" s="20"/>
      <c r="U14" s="20"/>
      <c r="V14" s="20"/>
      <c r="W14" s="20">
        <v>-2439773</v>
      </c>
      <c r="X14" s="20"/>
      <c r="Y14" s="20">
        <v>-2439773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94530280</v>
      </c>
      <c r="D17" s="26">
        <f>SUM(D6:D16)</f>
        <v>0</v>
      </c>
      <c r="E17" s="27">
        <f t="shared" si="0"/>
        <v>102481509</v>
      </c>
      <c r="F17" s="28">
        <f t="shared" si="0"/>
        <v>98420641</v>
      </c>
      <c r="G17" s="28">
        <f t="shared" si="0"/>
        <v>4238965</v>
      </c>
      <c r="H17" s="28">
        <f t="shared" si="0"/>
        <v>4833482</v>
      </c>
      <c r="I17" s="28">
        <f t="shared" si="0"/>
        <v>5562853</v>
      </c>
      <c r="J17" s="28">
        <f t="shared" si="0"/>
        <v>14635300</v>
      </c>
      <c r="K17" s="28">
        <f t="shared" si="0"/>
        <v>5129008</v>
      </c>
      <c r="L17" s="28">
        <f t="shared" si="0"/>
        <v>4056916</v>
      </c>
      <c r="M17" s="28">
        <f t="shared" si="0"/>
        <v>5091855</v>
      </c>
      <c r="N17" s="28">
        <f t="shared" si="0"/>
        <v>14277779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28913079</v>
      </c>
      <c r="X17" s="28">
        <f t="shared" si="0"/>
        <v>49210296</v>
      </c>
      <c r="Y17" s="28">
        <f t="shared" si="0"/>
        <v>-20297217</v>
      </c>
      <c r="Z17" s="29">
        <f>+IF(X17&lt;&gt;0,+(Y17/X17)*100,0)</f>
        <v>-41.245874643794053</v>
      </c>
      <c r="AA17" s="30">
        <f>SUM(AA6:AA16)</f>
        <v>98420641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-1500000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-1500000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94530280</v>
      </c>
      <c r="D38" s="32">
        <f>+D17+D27+D36</f>
        <v>0</v>
      </c>
      <c r="E38" s="33">
        <f t="shared" si="3"/>
        <v>100981509</v>
      </c>
      <c r="F38" s="2">
        <f t="shared" si="3"/>
        <v>96920641</v>
      </c>
      <c r="G38" s="2">
        <f t="shared" si="3"/>
        <v>4238965</v>
      </c>
      <c r="H38" s="2">
        <f t="shared" si="3"/>
        <v>4833482</v>
      </c>
      <c r="I38" s="2">
        <f t="shared" si="3"/>
        <v>5562853</v>
      </c>
      <c r="J38" s="2">
        <f t="shared" si="3"/>
        <v>14635300</v>
      </c>
      <c r="K38" s="2">
        <f t="shared" si="3"/>
        <v>5129008</v>
      </c>
      <c r="L38" s="2">
        <f t="shared" si="3"/>
        <v>4056916</v>
      </c>
      <c r="M38" s="2">
        <f t="shared" si="3"/>
        <v>5091855</v>
      </c>
      <c r="N38" s="2">
        <f t="shared" si="3"/>
        <v>14277779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28913079</v>
      </c>
      <c r="X38" s="2">
        <f t="shared" si="3"/>
        <v>48460296</v>
      </c>
      <c r="Y38" s="2">
        <f t="shared" si="3"/>
        <v>-19547217</v>
      </c>
      <c r="Z38" s="34">
        <f>+IF(X38&lt;&gt;0,+(Y38/X38)*100,0)</f>
        <v>-40.336561295457216</v>
      </c>
      <c r="AA38" s="35">
        <f>+AA17+AA27+AA36</f>
        <v>96920641</v>
      </c>
    </row>
    <row r="39" spans="1:27" x14ac:dyDescent="0.25">
      <c r="A39" s="23" t="s">
        <v>60</v>
      </c>
      <c r="B39" s="17"/>
      <c r="C39" s="32">
        <v>62158993</v>
      </c>
      <c r="D39" s="32"/>
      <c r="E39" s="33"/>
      <c r="F39" s="2"/>
      <c r="G39" s="2">
        <v>111277025</v>
      </c>
      <c r="H39" s="2">
        <f>+G40+H60</f>
        <v>115515994</v>
      </c>
      <c r="I39" s="2">
        <f>+H40+I60</f>
        <v>120349476</v>
      </c>
      <c r="J39" s="2">
        <f>+G39</f>
        <v>111277025</v>
      </c>
      <c r="K39" s="2">
        <f>+I40+K60</f>
        <v>125912329</v>
      </c>
      <c r="L39" s="2">
        <f>+K40+L60</f>
        <v>131041337</v>
      </c>
      <c r="M39" s="2">
        <f>+L40+M60</f>
        <v>135098253</v>
      </c>
      <c r="N39" s="2">
        <f>+K39</f>
        <v>125912329</v>
      </c>
      <c r="O39" s="2">
        <f>+M40+O60</f>
        <v>140190108</v>
      </c>
      <c r="P39" s="2">
        <f>+O40+P60</f>
        <v>140190108</v>
      </c>
      <c r="Q39" s="2">
        <f>+P40+Q60</f>
        <v>140190108</v>
      </c>
      <c r="R39" s="2">
        <f>+O39</f>
        <v>140190108</v>
      </c>
      <c r="S39" s="2">
        <f>+Q40+S60</f>
        <v>140190108</v>
      </c>
      <c r="T39" s="2">
        <f>+S40+T60</f>
        <v>140190108</v>
      </c>
      <c r="U39" s="2">
        <f>+T40+U60</f>
        <v>140190108</v>
      </c>
      <c r="V39" s="2">
        <f>+S39</f>
        <v>140190108</v>
      </c>
      <c r="W39" s="2">
        <f>+G39</f>
        <v>111277025</v>
      </c>
      <c r="X39" s="2"/>
      <c r="Y39" s="2">
        <f>+W39-X39</f>
        <v>111277025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156689273</v>
      </c>
      <c r="D40" s="43">
        <f t="shared" ref="D40:AA40" si="4">+D38+D39</f>
        <v>0</v>
      </c>
      <c r="E40" s="44">
        <f t="shared" si="4"/>
        <v>100981509</v>
      </c>
      <c r="F40" s="45">
        <f t="shared" si="4"/>
        <v>96920641</v>
      </c>
      <c r="G40" s="45">
        <f t="shared" si="4"/>
        <v>115515990</v>
      </c>
      <c r="H40" s="45">
        <f t="shared" si="4"/>
        <v>120349476</v>
      </c>
      <c r="I40" s="45">
        <f t="shared" si="4"/>
        <v>125912329</v>
      </c>
      <c r="J40" s="45">
        <f>+I40</f>
        <v>125912329</v>
      </c>
      <c r="K40" s="45">
        <f t="shared" si="4"/>
        <v>131041337</v>
      </c>
      <c r="L40" s="45">
        <f t="shared" si="4"/>
        <v>135098253</v>
      </c>
      <c r="M40" s="45">
        <f t="shared" si="4"/>
        <v>140190108</v>
      </c>
      <c r="N40" s="45">
        <f>+M40</f>
        <v>140190108</v>
      </c>
      <c r="O40" s="45">
        <f t="shared" si="4"/>
        <v>140190108</v>
      </c>
      <c r="P40" s="45">
        <f t="shared" si="4"/>
        <v>140190108</v>
      </c>
      <c r="Q40" s="45">
        <f t="shared" si="4"/>
        <v>140190108</v>
      </c>
      <c r="R40" s="45">
        <f>+Q40</f>
        <v>140190108</v>
      </c>
      <c r="S40" s="45">
        <f t="shared" si="4"/>
        <v>140190108</v>
      </c>
      <c r="T40" s="45">
        <f t="shared" si="4"/>
        <v>140190108</v>
      </c>
      <c r="U40" s="45">
        <f t="shared" si="4"/>
        <v>140190108</v>
      </c>
      <c r="V40" s="45">
        <f>+U40</f>
        <v>140190108</v>
      </c>
      <c r="W40" s="45">
        <f>+V40</f>
        <v>140190108</v>
      </c>
      <c r="X40" s="45">
        <f t="shared" si="4"/>
        <v>48460296</v>
      </c>
      <c r="Y40" s="45">
        <f t="shared" si="4"/>
        <v>91729808</v>
      </c>
      <c r="Z40" s="46">
        <f>+IF(X40&lt;&gt;0,+(Y40/X40)*100,0)</f>
        <v>189.28858379238955</v>
      </c>
      <c r="AA40" s="47">
        <f t="shared" si="4"/>
        <v>96920641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111277025</v>
      </c>
      <c r="H60">
        <v>4</v>
      </c>
      <c r="J60">
        <v>111277025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19650</v>
      </c>
      <c r="D7" s="18"/>
      <c r="E7" s="19"/>
      <c r="F7" s="20"/>
      <c r="G7" s="20"/>
      <c r="H7" s="20">
        <v>474</v>
      </c>
      <c r="I7" s="20">
        <v>284</v>
      </c>
      <c r="J7" s="20">
        <v>758</v>
      </c>
      <c r="K7" s="20">
        <v>569</v>
      </c>
      <c r="L7" s="20"/>
      <c r="M7" s="20"/>
      <c r="N7" s="20">
        <v>569</v>
      </c>
      <c r="O7" s="20"/>
      <c r="P7" s="20"/>
      <c r="Q7" s="20"/>
      <c r="R7" s="20"/>
      <c r="S7" s="20"/>
      <c r="T7" s="20"/>
      <c r="U7" s="20"/>
      <c r="V7" s="20"/>
      <c r="W7" s="20">
        <v>1327</v>
      </c>
      <c r="X7" s="20"/>
      <c r="Y7" s="20">
        <v>1327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-81027</v>
      </c>
      <c r="I14" s="20">
        <v>-31884</v>
      </c>
      <c r="J14" s="20">
        <v>-112911</v>
      </c>
      <c r="K14" s="20">
        <v>-380109</v>
      </c>
      <c r="L14" s="20">
        <v>-27965</v>
      </c>
      <c r="M14" s="20">
        <v>-298739</v>
      </c>
      <c r="N14" s="20">
        <v>-706813</v>
      </c>
      <c r="O14" s="20"/>
      <c r="P14" s="20"/>
      <c r="Q14" s="20"/>
      <c r="R14" s="20"/>
      <c r="S14" s="20"/>
      <c r="T14" s="20"/>
      <c r="U14" s="20"/>
      <c r="V14" s="20"/>
      <c r="W14" s="20">
        <v>-819724</v>
      </c>
      <c r="X14" s="20"/>
      <c r="Y14" s="20">
        <v>-819724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-80553</v>
      </c>
      <c r="I17" s="28">
        <f t="shared" si="0"/>
        <v>-31600</v>
      </c>
      <c r="J17" s="28">
        <f t="shared" si="0"/>
        <v>-112153</v>
      </c>
      <c r="K17" s="28">
        <f t="shared" si="0"/>
        <v>-379540</v>
      </c>
      <c r="L17" s="28">
        <f t="shared" si="0"/>
        <v>-27965</v>
      </c>
      <c r="M17" s="28">
        <f t="shared" si="0"/>
        <v>-298739</v>
      </c>
      <c r="N17" s="28">
        <f t="shared" si="0"/>
        <v>-706244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-818397</v>
      </c>
      <c r="X17" s="28">
        <f t="shared" si="0"/>
        <v>0</v>
      </c>
      <c r="Y17" s="28">
        <f t="shared" si="0"/>
        <v>-818397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19650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-80553</v>
      </c>
      <c r="I38" s="2">
        <f t="shared" si="3"/>
        <v>-31600</v>
      </c>
      <c r="J38" s="2">
        <f t="shared" si="3"/>
        <v>-112153</v>
      </c>
      <c r="K38" s="2">
        <f t="shared" si="3"/>
        <v>-379540</v>
      </c>
      <c r="L38" s="2">
        <f t="shared" si="3"/>
        <v>-27965</v>
      </c>
      <c r="M38" s="2">
        <f t="shared" si="3"/>
        <v>-298739</v>
      </c>
      <c r="N38" s="2">
        <f t="shared" si="3"/>
        <v>-706244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-818397</v>
      </c>
      <c r="X38" s="2">
        <f t="shared" si="3"/>
        <v>0</v>
      </c>
      <c r="Y38" s="2">
        <f t="shared" si="3"/>
        <v>-818397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-80553</v>
      </c>
      <c r="J39" s="2">
        <f>+G39</f>
        <v>0</v>
      </c>
      <c r="K39" s="2">
        <f>+I40+K60</f>
        <v>-112153</v>
      </c>
      <c r="L39" s="2">
        <f>+K40+L60</f>
        <v>-491693</v>
      </c>
      <c r="M39" s="2">
        <f>+L40+M60</f>
        <v>-519658</v>
      </c>
      <c r="N39" s="2">
        <f>+K39</f>
        <v>-112153</v>
      </c>
      <c r="O39" s="2">
        <f>+M40+O60</f>
        <v>-818397</v>
      </c>
      <c r="P39" s="2">
        <f>+O40+P60</f>
        <v>-818397</v>
      </c>
      <c r="Q39" s="2">
        <f>+P40+Q60</f>
        <v>-818397</v>
      </c>
      <c r="R39" s="2">
        <f>+O39</f>
        <v>-818397</v>
      </c>
      <c r="S39" s="2">
        <f>+Q40+S60</f>
        <v>-818397</v>
      </c>
      <c r="T39" s="2">
        <f>+S40+T60</f>
        <v>-818397</v>
      </c>
      <c r="U39" s="2">
        <f>+T40+U60</f>
        <v>-818397</v>
      </c>
      <c r="V39" s="2">
        <f>+S39</f>
        <v>-818397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19650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-80553</v>
      </c>
      <c r="I40" s="45">
        <f t="shared" si="4"/>
        <v>-112153</v>
      </c>
      <c r="J40" s="45">
        <f>+I40</f>
        <v>-112153</v>
      </c>
      <c r="K40" s="45">
        <f t="shared" si="4"/>
        <v>-491693</v>
      </c>
      <c r="L40" s="45">
        <f t="shared" si="4"/>
        <v>-519658</v>
      </c>
      <c r="M40" s="45">
        <f t="shared" si="4"/>
        <v>-818397</v>
      </c>
      <c r="N40" s="45">
        <f>+M40</f>
        <v>-818397</v>
      </c>
      <c r="O40" s="45">
        <f t="shared" si="4"/>
        <v>-818397</v>
      </c>
      <c r="P40" s="45">
        <f t="shared" si="4"/>
        <v>-818397</v>
      </c>
      <c r="Q40" s="45">
        <f t="shared" si="4"/>
        <v>-818397</v>
      </c>
      <c r="R40" s="45">
        <f>+Q40</f>
        <v>-818397</v>
      </c>
      <c r="S40" s="45">
        <f t="shared" si="4"/>
        <v>-818397</v>
      </c>
      <c r="T40" s="45">
        <f t="shared" si="4"/>
        <v>-818397</v>
      </c>
      <c r="U40" s="45">
        <f t="shared" si="4"/>
        <v>-818397</v>
      </c>
      <c r="V40" s="45">
        <f>+U40</f>
        <v>-818397</v>
      </c>
      <c r="W40" s="45">
        <f>+V40</f>
        <v>-818397</v>
      </c>
      <c r="X40" s="45">
        <f t="shared" si="4"/>
        <v>0</v>
      </c>
      <c r="Y40" s="45">
        <f t="shared" si="4"/>
        <v>-818397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199998</v>
      </c>
      <c r="Y7" s="20">
        <v>-199998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-15107351</v>
      </c>
      <c r="F14" s="20">
        <v>-15107351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-7553676</v>
      </c>
      <c r="Y14" s="20">
        <v>7553676</v>
      </c>
      <c r="Z14" s="21">
        <v>-100</v>
      </c>
      <c r="AA14" s="22">
        <v>-15107351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-14707351</v>
      </c>
      <c r="F17" s="28">
        <f t="shared" si="0"/>
        <v>-14707351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-7353678</v>
      </c>
      <c r="Y17" s="28">
        <f t="shared" si="0"/>
        <v>7353678</v>
      </c>
      <c r="Z17" s="29">
        <f>+IF(X17&lt;&gt;0,+(Y17/X17)*100,0)</f>
        <v>-100</v>
      </c>
      <c r="AA17" s="30">
        <f>SUM(AA6:AA16)</f>
        <v>-14707351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-1249998</v>
      </c>
      <c r="Y26" s="20">
        <v>1249998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-1249998</v>
      </c>
      <c r="Y27" s="28">
        <f t="shared" si="1"/>
        <v>1249998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-17207351</v>
      </c>
      <c r="F38" s="2">
        <f t="shared" si="3"/>
        <v>-17207351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-8603676</v>
      </c>
      <c r="Y38" s="2">
        <f t="shared" si="3"/>
        <v>8603676</v>
      </c>
      <c r="Z38" s="34">
        <f>+IF(X38&lt;&gt;0,+(Y38/X38)*100,0)</f>
        <v>-100</v>
      </c>
      <c r="AA38" s="35">
        <f>+AA17+AA27+AA36</f>
        <v>-17207351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-17207351</v>
      </c>
      <c r="F40" s="45">
        <f t="shared" si="4"/>
        <v>-17207351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-8603676</v>
      </c>
      <c r="Y40" s="45">
        <f t="shared" si="4"/>
        <v>8603676</v>
      </c>
      <c r="Z40" s="46">
        <f>+IF(X40&lt;&gt;0,+(Y40/X40)*100,0)</f>
        <v>-100</v>
      </c>
      <c r="AA40" s="47">
        <f t="shared" si="4"/>
        <v>-17207351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-12126387</v>
      </c>
      <c r="F14" s="20">
        <v>-12400585</v>
      </c>
      <c r="G14" s="20">
        <v>-28502</v>
      </c>
      <c r="H14" s="20">
        <v>-1794813</v>
      </c>
      <c r="I14" s="20">
        <v>-1025949</v>
      </c>
      <c r="J14" s="20">
        <v>-2849264</v>
      </c>
      <c r="K14" s="20">
        <v>-2082383</v>
      </c>
      <c r="L14" s="20">
        <v>-914693</v>
      </c>
      <c r="M14" s="20">
        <v>-960454</v>
      </c>
      <c r="N14" s="20">
        <v>-3957530</v>
      </c>
      <c r="O14" s="20"/>
      <c r="P14" s="20"/>
      <c r="Q14" s="20"/>
      <c r="R14" s="20"/>
      <c r="S14" s="20"/>
      <c r="T14" s="20"/>
      <c r="U14" s="20"/>
      <c r="V14" s="20"/>
      <c r="W14" s="20">
        <v>-6806794</v>
      </c>
      <c r="X14" s="20">
        <v>-6200280</v>
      </c>
      <c r="Y14" s="20">
        <v>-606514</v>
      </c>
      <c r="Z14" s="21">
        <v>9.782042101324457</v>
      </c>
      <c r="AA14" s="22">
        <v>-12400585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-12126387</v>
      </c>
      <c r="F17" s="28">
        <f t="shared" si="0"/>
        <v>-12400585</v>
      </c>
      <c r="G17" s="28">
        <f t="shared" si="0"/>
        <v>-28502</v>
      </c>
      <c r="H17" s="28">
        <f t="shared" si="0"/>
        <v>-1794813</v>
      </c>
      <c r="I17" s="28">
        <f t="shared" si="0"/>
        <v>-1025949</v>
      </c>
      <c r="J17" s="28">
        <f t="shared" si="0"/>
        <v>-2849264</v>
      </c>
      <c r="K17" s="28">
        <f t="shared" si="0"/>
        <v>-2082383</v>
      </c>
      <c r="L17" s="28">
        <f t="shared" si="0"/>
        <v>-914693</v>
      </c>
      <c r="M17" s="28">
        <f t="shared" si="0"/>
        <v>-960454</v>
      </c>
      <c r="N17" s="28">
        <f t="shared" si="0"/>
        <v>-3957530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-6806794</v>
      </c>
      <c r="X17" s="28">
        <f t="shared" si="0"/>
        <v>-6200280</v>
      </c>
      <c r="Y17" s="28">
        <f t="shared" si="0"/>
        <v>-606514</v>
      </c>
      <c r="Z17" s="29">
        <f>+IF(X17&lt;&gt;0,+(Y17/X17)*100,0)</f>
        <v>9.782042101324457</v>
      </c>
      <c r="AA17" s="30">
        <f>SUM(AA6:AA16)</f>
        <v>-12400585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-870000</v>
      </c>
      <c r="F26" s="20">
        <v>-3622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-1812</v>
      </c>
      <c r="Y26" s="20">
        <v>1812</v>
      </c>
      <c r="Z26" s="21">
        <v>-100</v>
      </c>
      <c r="AA26" s="22">
        <v>-3622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-870000</v>
      </c>
      <c r="F27" s="28">
        <f t="shared" si="1"/>
        <v>-3622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-1812</v>
      </c>
      <c r="Y27" s="28">
        <f t="shared" si="1"/>
        <v>1812</v>
      </c>
      <c r="Z27" s="29">
        <f>+IF(X27&lt;&gt;0,+(Y27/X27)*100,0)</f>
        <v>-100</v>
      </c>
      <c r="AA27" s="30">
        <f>SUM(AA21:AA26)</f>
        <v>-3622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-12996387</v>
      </c>
      <c r="F38" s="2">
        <f t="shared" si="3"/>
        <v>-12404207</v>
      </c>
      <c r="G38" s="2">
        <f t="shared" si="3"/>
        <v>-28502</v>
      </c>
      <c r="H38" s="2">
        <f t="shared" si="3"/>
        <v>-1794813</v>
      </c>
      <c r="I38" s="2">
        <f t="shared" si="3"/>
        <v>-1025949</v>
      </c>
      <c r="J38" s="2">
        <f t="shared" si="3"/>
        <v>-2849264</v>
      </c>
      <c r="K38" s="2">
        <f t="shared" si="3"/>
        <v>-2082383</v>
      </c>
      <c r="L38" s="2">
        <f t="shared" si="3"/>
        <v>-914693</v>
      </c>
      <c r="M38" s="2">
        <f t="shared" si="3"/>
        <v>-960454</v>
      </c>
      <c r="N38" s="2">
        <f t="shared" si="3"/>
        <v>-3957530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-6806794</v>
      </c>
      <c r="X38" s="2">
        <f t="shared" si="3"/>
        <v>-6202092</v>
      </c>
      <c r="Y38" s="2">
        <f t="shared" si="3"/>
        <v>-604702</v>
      </c>
      <c r="Z38" s="34">
        <f>+IF(X38&lt;&gt;0,+(Y38/X38)*100,0)</f>
        <v>9.7499682365240634</v>
      </c>
      <c r="AA38" s="35">
        <f>+AA17+AA27+AA36</f>
        <v>-12404207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-28502</v>
      </c>
      <c r="I39" s="2">
        <f>+H40+I60</f>
        <v>-1823315</v>
      </c>
      <c r="J39" s="2">
        <f>+G39</f>
        <v>0</v>
      </c>
      <c r="K39" s="2">
        <f>+I40+K60</f>
        <v>-2849264</v>
      </c>
      <c r="L39" s="2">
        <f>+K40+L60</f>
        <v>-4931647</v>
      </c>
      <c r="M39" s="2">
        <f>+L40+M60</f>
        <v>-5846340</v>
      </c>
      <c r="N39" s="2">
        <f>+K39</f>
        <v>-2849264</v>
      </c>
      <c r="O39" s="2">
        <f>+M40+O60</f>
        <v>-6806794</v>
      </c>
      <c r="P39" s="2">
        <f>+O40+P60</f>
        <v>-6806794</v>
      </c>
      <c r="Q39" s="2">
        <f>+P40+Q60</f>
        <v>-6806794</v>
      </c>
      <c r="R39" s="2">
        <f>+O39</f>
        <v>-6806794</v>
      </c>
      <c r="S39" s="2">
        <f>+Q40+S60</f>
        <v>-6806794</v>
      </c>
      <c r="T39" s="2">
        <f>+S40+T60</f>
        <v>-6806794</v>
      </c>
      <c r="U39" s="2">
        <f>+T40+U60</f>
        <v>-6806794</v>
      </c>
      <c r="V39" s="2">
        <f>+S39</f>
        <v>-6806794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-12996387</v>
      </c>
      <c r="F40" s="45">
        <f t="shared" si="4"/>
        <v>-12404207</v>
      </c>
      <c r="G40" s="45">
        <f t="shared" si="4"/>
        <v>-28502</v>
      </c>
      <c r="H40" s="45">
        <f t="shared" si="4"/>
        <v>-1823315</v>
      </c>
      <c r="I40" s="45">
        <f t="shared" si="4"/>
        <v>-2849264</v>
      </c>
      <c r="J40" s="45">
        <f>+I40</f>
        <v>-2849264</v>
      </c>
      <c r="K40" s="45">
        <f t="shared" si="4"/>
        <v>-4931647</v>
      </c>
      <c r="L40" s="45">
        <f t="shared" si="4"/>
        <v>-5846340</v>
      </c>
      <c r="M40" s="45">
        <f t="shared" si="4"/>
        <v>-6806794</v>
      </c>
      <c r="N40" s="45">
        <f>+M40</f>
        <v>-6806794</v>
      </c>
      <c r="O40" s="45">
        <f t="shared" si="4"/>
        <v>-6806794</v>
      </c>
      <c r="P40" s="45">
        <f t="shared" si="4"/>
        <v>-6806794</v>
      </c>
      <c r="Q40" s="45">
        <f t="shared" si="4"/>
        <v>-6806794</v>
      </c>
      <c r="R40" s="45">
        <f>+Q40</f>
        <v>-6806794</v>
      </c>
      <c r="S40" s="45">
        <f t="shared" si="4"/>
        <v>-6806794</v>
      </c>
      <c r="T40" s="45">
        <f t="shared" si="4"/>
        <v>-6806794</v>
      </c>
      <c r="U40" s="45">
        <f t="shared" si="4"/>
        <v>-6806794</v>
      </c>
      <c r="V40" s="45">
        <f>+U40</f>
        <v>-6806794</v>
      </c>
      <c r="W40" s="45">
        <f>+V40</f>
        <v>-6806794</v>
      </c>
      <c r="X40" s="45">
        <f t="shared" si="4"/>
        <v>-6202092</v>
      </c>
      <c r="Y40" s="45">
        <f t="shared" si="4"/>
        <v>-604702</v>
      </c>
      <c r="Z40" s="46">
        <f>+IF(X40&lt;&gt;0,+(Y40/X40)*100,0)</f>
        <v>9.7499682365240634</v>
      </c>
      <c r="AA40" s="47">
        <f t="shared" si="4"/>
        <v>-12404207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4310244</v>
      </c>
      <c r="F7" s="20">
        <v>4310244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2155122</v>
      </c>
      <c r="Y7" s="20">
        <v>-2155122</v>
      </c>
      <c r="Z7" s="21">
        <v>-100</v>
      </c>
      <c r="AA7" s="22">
        <v>4310244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>
        <v>1000000</v>
      </c>
      <c r="H9" s="20"/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499998</v>
      </c>
      <c r="Y9" s="20">
        <v>500002</v>
      </c>
      <c r="Z9" s="21">
        <v>100.00080000320001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-10250986</v>
      </c>
      <c r="D14" s="18"/>
      <c r="E14" s="19">
        <v>-13946575</v>
      </c>
      <c r="F14" s="20">
        <v>-13946576</v>
      </c>
      <c r="G14" s="20">
        <v>-1330333</v>
      </c>
      <c r="H14" s="20">
        <v>-1260653</v>
      </c>
      <c r="I14" s="20">
        <v>-1448134</v>
      </c>
      <c r="J14" s="20">
        <v>-4039120</v>
      </c>
      <c r="K14" s="20">
        <v>-1436079</v>
      </c>
      <c r="L14" s="20">
        <v>-1185247</v>
      </c>
      <c r="M14" s="20">
        <v>-1554879</v>
      </c>
      <c r="N14" s="20">
        <v>-4176205</v>
      </c>
      <c r="O14" s="20"/>
      <c r="P14" s="20"/>
      <c r="Q14" s="20"/>
      <c r="R14" s="20"/>
      <c r="S14" s="20"/>
      <c r="T14" s="20"/>
      <c r="U14" s="20"/>
      <c r="V14" s="20"/>
      <c r="W14" s="20">
        <v>-8215325</v>
      </c>
      <c r="X14" s="20">
        <v>-6973284</v>
      </c>
      <c r="Y14" s="20">
        <v>-1242041</v>
      </c>
      <c r="Z14" s="21">
        <v>17.811421419233749</v>
      </c>
      <c r="AA14" s="22">
        <v>-13946576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-10250986</v>
      </c>
      <c r="D17" s="26">
        <f>SUM(D6:D16)</f>
        <v>0</v>
      </c>
      <c r="E17" s="27">
        <f t="shared" si="0"/>
        <v>-8636331</v>
      </c>
      <c r="F17" s="28">
        <f t="shared" si="0"/>
        <v>-8636332</v>
      </c>
      <c r="G17" s="28">
        <f t="shared" si="0"/>
        <v>-330333</v>
      </c>
      <c r="H17" s="28">
        <f t="shared" si="0"/>
        <v>-1260653</v>
      </c>
      <c r="I17" s="28">
        <f t="shared" si="0"/>
        <v>-1448134</v>
      </c>
      <c r="J17" s="28">
        <f t="shared" si="0"/>
        <v>-3039120</v>
      </c>
      <c r="K17" s="28">
        <f t="shared" si="0"/>
        <v>-1436079</v>
      </c>
      <c r="L17" s="28">
        <f t="shared" si="0"/>
        <v>-1185247</v>
      </c>
      <c r="M17" s="28">
        <f t="shared" si="0"/>
        <v>-1554879</v>
      </c>
      <c r="N17" s="28">
        <f t="shared" si="0"/>
        <v>-4176205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-7215325</v>
      </c>
      <c r="X17" s="28">
        <f t="shared" si="0"/>
        <v>-4318164</v>
      </c>
      <c r="Y17" s="28">
        <f t="shared" si="0"/>
        <v>-2897161</v>
      </c>
      <c r="Z17" s="29">
        <f>+IF(X17&lt;&gt;0,+(Y17/X17)*100,0)</f>
        <v>67.09242631822228</v>
      </c>
      <c r="AA17" s="30">
        <f>SUM(AA6:AA16)</f>
        <v>-8636332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-2611305</v>
      </c>
      <c r="F26" s="20">
        <v>-2611305</v>
      </c>
      <c r="G26" s="20"/>
      <c r="H26" s="20"/>
      <c r="I26" s="20">
        <v>-592088</v>
      </c>
      <c r="J26" s="20">
        <v>-592088</v>
      </c>
      <c r="K26" s="20"/>
      <c r="L26" s="20">
        <v>-1786799</v>
      </c>
      <c r="M26" s="20"/>
      <c r="N26" s="20">
        <v>-1786799</v>
      </c>
      <c r="O26" s="20"/>
      <c r="P26" s="20"/>
      <c r="Q26" s="20"/>
      <c r="R26" s="20"/>
      <c r="S26" s="20"/>
      <c r="T26" s="20"/>
      <c r="U26" s="20"/>
      <c r="V26" s="20"/>
      <c r="W26" s="20">
        <v>-2378887</v>
      </c>
      <c r="X26" s="20">
        <v>-1305654</v>
      </c>
      <c r="Y26" s="20">
        <v>-1073233</v>
      </c>
      <c r="Z26" s="21">
        <v>82.198882705525349</v>
      </c>
      <c r="AA26" s="22">
        <v>-2611305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-2611305</v>
      </c>
      <c r="F27" s="28">
        <f t="shared" si="1"/>
        <v>-2611305</v>
      </c>
      <c r="G27" s="28">
        <f t="shared" si="1"/>
        <v>0</v>
      </c>
      <c r="H27" s="28">
        <f t="shared" si="1"/>
        <v>0</v>
      </c>
      <c r="I27" s="28">
        <f t="shared" si="1"/>
        <v>-592088</v>
      </c>
      <c r="J27" s="28">
        <f t="shared" si="1"/>
        <v>-592088</v>
      </c>
      <c r="K27" s="28">
        <f t="shared" si="1"/>
        <v>0</v>
      </c>
      <c r="L27" s="28">
        <f t="shared" si="1"/>
        <v>-1786799</v>
      </c>
      <c r="M27" s="28">
        <f t="shared" si="1"/>
        <v>0</v>
      </c>
      <c r="N27" s="28">
        <f t="shared" si="1"/>
        <v>-1786799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-2378887</v>
      </c>
      <c r="X27" s="28">
        <f t="shared" si="1"/>
        <v>-1305654</v>
      </c>
      <c r="Y27" s="28">
        <f t="shared" si="1"/>
        <v>-1073233</v>
      </c>
      <c r="Z27" s="29">
        <f>+IF(X27&lt;&gt;0,+(Y27/X27)*100,0)</f>
        <v>82.198882705525349</v>
      </c>
      <c r="AA27" s="30">
        <f>SUM(AA21:AA26)</f>
        <v>-2611305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-10250986</v>
      </c>
      <c r="D38" s="32">
        <f>+D17+D27+D36</f>
        <v>0</v>
      </c>
      <c r="E38" s="33">
        <f t="shared" si="3"/>
        <v>-11247636</v>
      </c>
      <c r="F38" s="2">
        <f t="shared" si="3"/>
        <v>-11247637</v>
      </c>
      <c r="G38" s="2">
        <f t="shared" si="3"/>
        <v>-330333</v>
      </c>
      <c r="H38" s="2">
        <f t="shared" si="3"/>
        <v>-1260653</v>
      </c>
      <c r="I38" s="2">
        <f t="shared" si="3"/>
        <v>-2040222</v>
      </c>
      <c r="J38" s="2">
        <f t="shared" si="3"/>
        <v>-3631208</v>
      </c>
      <c r="K38" s="2">
        <f t="shared" si="3"/>
        <v>-1436079</v>
      </c>
      <c r="L38" s="2">
        <f t="shared" si="3"/>
        <v>-2972046</v>
      </c>
      <c r="M38" s="2">
        <f t="shared" si="3"/>
        <v>-1554879</v>
      </c>
      <c r="N38" s="2">
        <f t="shared" si="3"/>
        <v>-5963004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-9594212</v>
      </c>
      <c r="X38" s="2">
        <f t="shared" si="3"/>
        <v>-5623818</v>
      </c>
      <c r="Y38" s="2">
        <f t="shared" si="3"/>
        <v>-3970394</v>
      </c>
      <c r="Z38" s="34">
        <f>+IF(X38&lt;&gt;0,+(Y38/X38)*100,0)</f>
        <v>70.599617555191145</v>
      </c>
      <c r="AA38" s="35">
        <f>+AA17+AA27+AA36</f>
        <v>-11247637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-330333</v>
      </c>
      <c r="I39" s="2">
        <f>+H40+I60</f>
        <v>-1590986</v>
      </c>
      <c r="J39" s="2">
        <f>+G39</f>
        <v>0</v>
      </c>
      <c r="K39" s="2">
        <f>+I40+K60</f>
        <v>-3631208</v>
      </c>
      <c r="L39" s="2">
        <f>+K40+L60</f>
        <v>-5067287</v>
      </c>
      <c r="M39" s="2">
        <f>+L40+M60</f>
        <v>-8039333</v>
      </c>
      <c r="N39" s="2">
        <f>+K39</f>
        <v>-3631208</v>
      </c>
      <c r="O39" s="2">
        <f>+M40+O60</f>
        <v>-9594212</v>
      </c>
      <c r="P39" s="2">
        <f>+O40+P60</f>
        <v>-9594212</v>
      </c>
      <c r="Q39" s="2">
        <f>+P40+Q60</f>
        <v>-9594212</v>
      </c>
      <c r="R39" s="2">
        <f>+O39</f>
        <v>-9594212</v>
      </c>
      <c r="S39" s="2">
        <f>+Q40+S60</f>
        <v>-9594212</v>
      </c>
      <c r="T39" s="2">
        <f>+S40+T60</f>
        <v>-9594212</v>
      </c>
      <c r="U39" s="2">
        <f>+T40+U60</f>
        <v>-9594212</v>
      </c>
      <c r="V39" s="2">
        <f>+S39</f>
        <v>-9594212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-10250986</v>
      </c>
      <c r="D40" s="43">
        <f t="shared" ref="D40:AA40" si="4">+D38+D39</f>
        <v>0</v>
      </c>
      <c r="E40" s="44">
        <f t="shared" si="4"/>
        <v>-11247636</v>
      </c>
      <c r="F40" s="45">
        <f t="shared" si="4"/>
        <v>-11247637</v>
      </c>
      <c r="G40" s="45">
        <f t="shared" si="4"/>
        <v>-330333</v>
      </c>
      <c r="H40" s="45">
        <f t="shared" si="4"/>
        <v>-1590986</v>
      </c>
      <c r="I40" s="45">
        <f t="shared" si="4"/>
        <v>-3631208</v>
      </c>
      <c r="J40" s="45">
        <f>+I40</f>
        <v>-3631208</v>
      </c>
      <c r="K40" s="45">
        <f t="shared" si="4"/>
        <v>-5067287</v>
      </c>
      <c r="L40" s="45">
        <f t="shared" si="4"/>
        <v>-8039333</v>
      </c>
      <c r="M40" s="45">
        <f t="shared" si="4"/>
        <v>-9594212</v>
      </c>
      <c r="N40" s="45">
        <f>+M40</f>
        <v>-9594212</v>
      </c>
      <c r="O40" s="45">
        <f t="shared" si="4"/>
        <v>-9594212</v>
      </c>
      <c r="P40" s="45">
        <f t="shared" si="4"/>
        <v>-9594212</v>
      </c>
      <c r="Q40" s="45">
        <f t="shared" si="4"/>
        <v>-9594212</v>
      </c>
      <c r="R40" s="45">
        <f>+Q40</f>
        <v>-9594212</v>
      </c>
      <c r="S40" s="45">
        <f t="shared" si="4"/>
        <v>-9594212</v>
      </c>
      <c r="T40" s="45">
        <f t="shared" si="4"/>
        <v>-9594212</v>
      </c>
      <c r="U40" s="45">
        <f t="shared" si="4"/>
        <v>-9594212</v>
      </c>
      <c r="V40" s="45">
        <f>+U40</f>
        <v>-9594212</v>
      </c>
      <c r="W40" s="45">
        <f>+V40</f>
        <v>-9594212</v>
      </c>
      <c r="X40" s="45">
        <f t="shared" si="4"/>
        <v>-5623818</v>
      </c>
      <c r="Y40" s="45">
        <f t="shared" si="4"/>
        <v>-3970394</v>
      </c>
      <c r="Z40" s="46">
        <f>+IF(X40&lt;&gt;0,+(Y40/X40)*100,0)</f>
        <v>70.599617555191145</v>
      </c>
      <c r="AA40" s="47">
        <f t="shared" si="4"/>
        <v>-11247637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327344</v>
      </c>
      <c r="D7" s="18"/>
      <c r="E7" s="19">
        <v>14362012</v>
      </c>
      <c r="F7" s="20">
        <v>14362012</v>
      </c>
      <c r="G7" s="20">
        <v>354133</v>
      </c>
      <c r="H7" s="20">
        <v>261825</v>
      </c>
      <c r="I7" s="20">
        <v>400054</v>
      </c>
      <c r="J7" s="20">
        <v>1016012</v>
      </c>
      <c r="K7" s="20">
        <v>380450</v>
      </c>
      <c r="L7" s="20">
        <v>367081</v>
      </c>
      <c r="M7" s="20">
        <v>302103</v>
      </c>
      <c r="N7" s="20">
        <v>1049634</v>
      </c>
      <c r="O7" s="20"/>
      <c r="P7" s="20"/>
      <c r="Q7" s="20"/>
      <c r="R7" s="20"/>
      <c r="S7" s="20"/>
      <c r="T7" s="20"/>
      <c r="U7" s="20"/>
      <c r="V7" s="20"/>
      <c r="W7" s="20">
        <v>2065646</v>
      </c>
      <c r="X7" s="20">
        <v>7181004</v>
      </c>
      <c r="Y7" s="20">
        <v>-5115358</v>
      </c>
      <c r="Z7" s="21">
        <v>-71.234579454349273</v>
      </c>
      <c r="AA7" s="22">
        <v>14362012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/>
      <c r="I9" s="20"/>
      <c r="J9" s="20">
        <v>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81820</v>
      </c>
      <c r="X9" s="20"/>
      <c r="Y9" s="20">
        <v>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-11729826</v>
      </c>
      <c r="F14" s="20">
        <v>-11729826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-5864910</v>
      </c>
      <c r="Y14" s="20">
        <v>5864910</v>
      </c>
      <c r="Z14" s="21">
        <v>-100</v>
      </c>
      <c r="AA14" s="22">
        <v>-11729826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327344</v>
      </c>
      <c r="D17" s="26">
        <f>SUM(D6:D16)</f>
        <v>0</v>
      </c>
      <c r="E17" s="27">
        <f t="shared" si="0"/>
        <v>2632186</v>
      </c>
      <c r="F17" s="28">
        <f t="shared" si="0"/>
        <v>2632186</v>
      </c>
      <c r="G17" s="28">
        <f t="shared" si="0"/>
        <v>435953</v>
      </c>
      <c r="H17" s="28">
        <f t="shared" si="0"/>
        <v>261825</v>
      </c>
      <c r="I17" s="28">
        <f t="shared" si="0"/>
        <v>400054</v>
      </c>
      <c r="J17" s="28">
        <f t="shared" si="0"/>
        <v>1097832</v>
      </c>
      <c r="K17" s="28">
        <f t="shared" si="0"/>
        <v>380450</v>
      </c>
      <c r="L17" s="28">
        <f t="shared" si="0"/>
        <v>367081</v>
      </c>
      <c r="M17" s="28">
        <f t="shared" si="0"/>
        <v>302103</v>
      </c>
      <c r="N17" s="28">
        <f t="shared" si="0"/>
        <v>1049634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2147466</v>
      </c>
      <c r="X17" s="28">
        <f t="shared" si="0"/>
        <v>1316094</v>
      </c>
      <c r="Y17" s="28">
        <f t="shared" si="0"/>
        <v>831372</v>
      </c>
      <c r="Z17" s="29">
        <f>+IF(X17&lt;&gt;0,+(Y17/X17)*100,0)</f>
        <v>63.169652015737476</v>
      </c>
      <c r="AA17" s="30">
        <f>SUM(AA6:AA16)</f>
        <v>2632186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327344</v>
      </c>
      <c r="D38" s="32">
        <f>+D17+D27+D36</f>
        <v>0</v>
      </c>
      <c r="E38" s="33">
        <f t="shared" si="3"/>
        <v>2632186</v>
      </c>
      <c r="F38" s="2">
        <f t="shared" si="3"/>
        <v>2632186</v>
      </c>
      <c r="G38" s="2">
        <f t="shared" si="3"/>
        <v>435953</v>
      </c>
      <c r="H38" s="2">
        <f t="shared" si="3"/>
        <v>261825</v>
      </c>
      <c r="I38" s="2">
        <f t="shared" si="3"/>
        <v>400054</v>
      </c>
      <c r="J38" s="2">
        <f t="shared" si="3"/>
        <v>1097832</v>
      </c>
      <c r="K38" s="2">
        <f t="shared" si="3"/>
        <v>380450</v>
      </c>
      <c r="L38" s="2">
        <f t="shared" si="3"/>
        <v>367081</v>
      </c>
      <c r="M38" s="2">
        <f t="shared" si="3"/>
        <v>302103</v>
      </c>
      <c r="N38" s="2">
        <f t="shared" si="3"/>
        <v>1049634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2147466</v>
      </c>
      <c r="X38" s="2">
        <f t="shared" si="3"/>
        <v>1316094</v>
      </c>
      <c r="Y38" s="2">
        <f t="shared" si="3"/>
        <v>831372</v>
      </c>
      <c r="Z38" s="34">
        <f>+IF(X38&lt;&gt;0,+(Y38/X38)*100,0)</f>
        <v>63.169652015737476</v>
      </c>
      <c r="AA38" s="35">
        <f>+AA17+AA27+AA36</f>
        <v>2632186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435953</v>
      </c>
      <c r="I39" s="2">
        <f>+H40+I60</f>
        <v>697778</v>
      </c>
      <c r="J39" s="2">
        <f>+G39</f>
        <v>0</v>
      </c>
      <c r="K39" s="2">
        <f>+I40+K60</f>
        <v>1097832</v>
      </c>
      <c r="L39" s="2">
        <f>+K40+L60</f>
        <v>1478282</v>
      </c>
      <c r="M39" s="2">
        <f>+L40+M60</f>
        <v>1845363</v>
      </c>
      <c r="N39" s="2">
        <f>+K39</f>
        <v>1097832</v>
      </c>
      <c r="O39" s="2">
        <f>+M40+O60</f>
        <v>2147466</v>
      </c>
      <c r="P39" s="2">
        <f>+O40+P60</f>
        <v>2147466</v>
      </c>
      <c r="Q39" s="2">
        <f>+P40+Q60</f>
        <v>2147466</v>
      </c>
      <c r="R39" s="2">
        <f>+O39</f>
        <v>2147466</v>
      </c>
      <c r="S39" s="2">
        <f>+Q40+S60</f>
        <v>2147466</v>
      </c>
      <c r="T39" s="2">
        <f>+S40+T60</f>
        <v>2147466</v>
      </c>
      <c r="U39" s="2">
        <f>+T40+U60</f>
        <v>2147466</v>
      </c>
      <c r="V39" s="2">
        <f>+S39</f>
        <v>2147466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327344</v>
      </c>
      <c r="D40" s="43">
        <f t="shared" ref="D40:AA40" si="4">+D38+D39</f>
        <v>0</v>
      </c>
      <c r="E40" s="44">
        <f t="shared" si="4"/>
        <v>2632186</v>
      </c>
      <c r="F40" s="45">
        <f t="shared" si="4"/>
        <v>2632186</v>
      </c>
      <c r="G40" s="45">
        <f t="shared" si="4"/>
        <v>435953</v>
      </c>
      <c r="H40" s="45">
        <f t="shared" si="4"/>
        <v>697778</v>
      </c>
      <c r="I40" s="45">
        <f t="shared" si="4"/>
        <v>1097832</v>
      </c>
      <c r="J40" s="45">
        <f>+I40</f>
        <v>1097832</v>
      </c>
      <c r="K40" s="45">
        <f t="shared" si="4"/>
        <v>1478282</v>
      </c>
      <c r="L40" s="45">
        <f t="shared" si="4"/>
        <v>1845363</v>
      </c>
      <c r="M40" s="45">
        <f t="shared" si="4"/>
        <v>2147466</v>
      </c>
      <c r="N40" s="45">
        <f>+M40</f>
        <v>2147466</v>
      </c>
      <c r="O40" s="45">
        <f t="shared" si="4"/>
        <v>2147466</v>
      </c>
      <c r="P40" s="45">
        <f t="shared" si="4"/>
        <v>2147466</v>
      </c>
      <c r="Q40" s="45">
        <f t="shared" si="4"/>
        <v>2147466</v>
      </c>
      <c r="R40" s="45">
        <f>+Q40</f>
        <v>2147466</v>
      </c>
      <c r="S40" s="45">
        <f t="shared" si="4"/>
        <v>2147466</v>
      </c>
      <c r="T40" s="45">
        <f t="shared" si="4"/>
        <v>2147466</v>
      </c>
      <c r="U40" s="45">
        <f t="shared" si="4"/>
        <v>2147466</v>
      </c>
      <c r="V40" s="45">
        <f>+U40</f>
        <v>2147466</v>
      </c>
      <c r="W40" s="45">
        <f>+V40</f>
        <v>2147466</v>
      </c>
      <c r="X40" s="45">
        <f t="shared" si="4"/>
        <v>1316094</v>
      </c>
      <c r="Y40" s="45">
        <f t="shared" si="4"/>
        <v>831372</v>
      </c>
      <c r="Z40" s="46">
        <f>+IF(X40&lt;&gt;0,+(Y40/X40)*100,0)</f>
        <v>63.169652015737476</v>
      </c>
      <c r="AA40" s="47">
        <f t="shared" si="4"/>
        <v>2632186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114450</v>
      </c>
      <c r="D7" s="18"/>
      <c r="E7" s="19">
        <v>1592599</v>
      </c>
      <c r="F7" s="20">
        <v>1592599</v>
      </c>
      <c r="G7" s="20">
        <v>186860</v>
      </c>
      <c r="H7" s="20">
        <v>201501</v>
      </c>
      <c r="I7" s="20">
        <v>145648</v>
      </c>
      <c r="J7" s="20">
        <v>534009</v>
      </c>
      <c r="K7" s="20">
        <v>103549</v>
      </c>
      <c r="L7" s="20">
        <v>210119</v>
      </c>
      <c r="M7" s="20">
        <v>202187</v>
      </c>
      <c r="N7" s="20">
        <v>515855</v>
      </c>
      <c r="O7" s="20"/>
      <c r="P7" s="20"/>
      <c r="Q7" s="20"/>
      <c r="R7" s="20"/>
      <c r="S7" s="20"/>
      <c r="T7" s="20"/>
      <c r="U7" s="20"/>
      <c r="V7" s="20"/>
      <c r="W7" s="20">
        <v>1049864</v>
      </c>
      <c r="X7" s="20">
        <v>796302</v>
      </c>
      <c r="Y7" s="20">
        <v>253562</v>
      </c>
      <c r="Z7" s="21">
        <v>31.842441686696755</v>
      </c>
      <c r="AA7" s="22">
        <v>1592599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-14252845</v>
      </c>
      <c r="F14" s="20">
        <v>-14252845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-7126434</v>
      </c>
      <c r="Y14" s="20">
        <v>7126434</v>
      </c>
      <c r="Z14" s="21">
        <v>-100</v>
      </c>
      <c r="AA14" s="22">
        <v>-14252845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114450</v>
      </c>
      <c r="D17" s="26">
        <f>SUM(D6:D16)</f>
        <v>0</v>
      </c>
      <c r="E17" s="27">
        <f t="shared" si="0"/>
        <v>-12660246</v>
      </c>
      <c r="F17" s="28">
        <f t="shared" si="0"/>
        <v>-12660246</v>
      </c>
      <c r="G17" s="28">
        <f t="shared" si="0"/>
        <v>186860</v>
      </c>
      <c r="H17" s="28">
        <f t="shared" si="0"/>
        <v>201501</v>
      </c>
      <c r="I17" s="28">
        <f t="shared" si="0"/>
        <v>145648</v>
      </c>
      <c r="J17" s="28">
        <f t="shared" si="0"/>
        <v>534009</v>
      </c>
      <c r="K17" s="28">
        <f t="shared" si="0"/>
        <v>103549</v>
      </c>
      <c r="L17" s="28">
        <f t="shared" si="0"/>
        <v>210119</v>
      </c>
      <c r="M17" s="28">
        <f t="shared" si="0"/>
        <v>202187</v>
      </c>
      <c r="N17" s="28">
        <f t="shared" si="0"/>
        <v>515855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1049864</v>
      </c>
      <c r="X17" s="28">
        <f t="shared" si="0"/>
        <v>-6330132</v>
      </c>
      <c r="Y17" s="28">
        <f t="shared" si="0"/>
        <v>7379996</v>
      </c>
      <c r="Z17" s="29">
        <f>+IF(X17&lt;&gt;0,+(Y17/X17)*100,0)</f>
        <v>-116.58518337374323</v>
      </c>
      <c r="AA17" s="30">
        <f>SUM(AA6:AA16)</f>
        <v>-12660246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-491789</v>
      </c>
      <c r="F26" s="20">
        <v>-491789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-245892</v>
      </c>
      <c r="Y26" s="20">
        <v>245892</v>
      </c>
      <c r="Z26" s="21">
        <v>-100</v>
      </c>
      <c r="AA26" s="22">
        <v>-491789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-491789</v>
      </c>
      <c r="F27" s="28">
        <f t="shared" si="1"/>
        <v>-491789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-245892</v>
      </c>
      <c r="Y27" s="28">
        <f t="shared" si="1"/>
        <v>245892</v>
      </c>
      <c r="Z27" s="29">
        <f>+IF(X27&lt;&gt;0,+(Y27/X27)*100,0)</f>
        <v>-100</v>
      </c>
      <c r="AA27" s="30">
        <f>SUM(AA21:AA26)</f>
        <v>-491789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114450</v>
      </c>
      <c r="D38" s="32">
        <f>+D17+D27+D36</f>
        <v>0</v>
      </c>
      <c r="E38" s="33">
        <f t="shared" si="3"/>
        <v>-13152035</v>
      </c>
      <c r="F38" s="2">
        <f t="shared" si="3"/>
        <v>-13152035</v>
      </c>
      <c r="G38" s="2">
        <f t="shared" si="3"/>
        <v>186860</v>
      </c>
      <c r="H38" s="2">
        <f t="shared" si="3"/>
        <v>201501</v>
      </c>
      <c r="I38" s="2">
        <f t="shared" si="3"/>
        <v>145648</v>
      </c>
      <c r="J38" s="2">
        <f t="shared" si="3"/>
        <v>534009</v>
      </c>
      <c r="K38" s="2">
        <f t="shared" si="3"/>
        <v>103549</v>
      </c>
      <c r="L38" s="2">
        <f t="shared" si="3"/>
        <v>210119</v>
      </c>
      <c r="M38" s="2">
        <f t="shared" si="3"/>
        <v>202187</v>
      </c>
      <c r="N38" s="2">
        <f t="shared" si="3"/>
        <v>515855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1049864</v>
      </c>
      <c r="X38" s="2">
        <f t="shared" si="3"/>
        <v>-6576024</v>
      </c>
      <c r="Y38" s="2">
        <f t="shared" si="3"/>
        <v>7625888</v>
      </c>
      <c r="Z38" s="34">
        <f>+IF(X38&lt;&gt;0,+(Y38/X38)*100,0)</f>
        <v>-115.96502689162935</v>
      </c>
      <c r="AA38" s="35">
        <f>+AA17+AA27+AA36</f>
        <v>-13152035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186860</v>
      </c>
      <c r="I39" s="2">
        <f>+H40+I60</f>
        <v>388361</v>
      </c>
      <c r="J39" s="2">
        <f>+G39</f>
        <v>0</v>
      </c>
      <c r="K39" s="2">
        <f>+I40+K60</f>
        <v>534009</v>
      </c>
      <c r="L39" s="2">
        <f>+K40+L60</f>
        <v>637558</v>
      </c>
      <c r="M39" s="2">
        <f>+L40+M60</f>
        <v>847677</v>
      </c>
      <c r="N39" s="2">
        <f>+K39</f>
        <v>534009</v>
      </c>
      <c r="O39" s="2">
        <f>+M40+O60</f>
        <v>1049864</v>
      </c>
      <c r="P39" s="2">
        <f>+O40+P60</f>
        <v>1049864</v>
      </c>
      <c r="Q39" s="2">
        <f>+P40+Q60</f>
        <v>1049864</v>
      </c>
      <c r="R39" s="2">
        <f>+O39</f>
        <v>1049864</v>
      </c>
      <c r="S39" s="2">
        <f>+Q40+S60</f>
        <v>1049864</v>
      </c>
      <c r="T39" s="2">
        <f>+S40+T60</f>
        <v>1049864</v>
      </c>
      <c r="U39" s="2">
        <f>+T40+U60</f>
        <v>1049864</v>
      </c>
      <c r="V39" s="2">
        <f>+S39</f>
        <v>1049864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114450</v>
      </c>
      <c r="D40" s="43">
        <f t="shared" ref="D40:AA40" si="4">+D38+D39</f>
        <v>0</v>
      </c>
      <c r="E40" s="44">
        <f t="shared" si="4"/>
        <v>-13152035</v>
      </c>
      <c r="F40" s="45">
        <f t="shared" si="4"/>
        <v>-13152035</v>
      </c>
      <c r="G40" s="45">
        <f t="shared" si="4"/>
        <v>186860</v>
      </c>
      <c r="H40" s="45">
        <f t="shared" si="4"/>
        <v>388361</v>
      </c>
      <c r="I40" s="45">
        <f t="shared" si="4"/>
        <v>534009</v>
      </c>
      <c r="J40" s="45">
        <f>+I40</f>
        <v>534009</v>
      </c>
      <c r="K40" s="45">
        <f t="shared" si="4"/>
        <v>637558</v>
      </c>
      <c r="L40" s="45">
        <f t="shared" si="4"/>
        <v>847677</v>
      </c>
      <c r="M40" s="45">
        <f t="shared" si="4"/>
        <v>1049864</v>
      </c>
      <c r="N40" s="45">
        <f>+M40</f>
        <v>1049864</v>
      </c>
      <c r="O40" s="45">
        <f t="shared" si="4"/>
        <v>1049864</v>
      </c>
      <c r="P40" s="45">
        <f t="shared" si="4"/>
        <v>1049864</v>
      </c>
      <c r="Q40" s="45">
        <f t="shared" si="4"/>
        <v>1049864</v>
      </c>
      <c r="R40" s="45">
        <f>+Q40</f>
        <v>1049864</v>
      </c>
      <c r="S40" s="45">
        <f t="shared" si="4"/>
        <v>1049864</v>
      </c>
      <c r="T40" s="45">
        <f t="shared" si="4"/>
        <v>1049864</v>
      </c>
      <c r="U40" s="45">
        <f t="shared" si="4"/>
        <v>1049864</v>
      </c>
      <c r="V40" s="45">
        <f>+U40</f>
        <v>1049864</v>
      </c>
      <c r="W40" s="45">
        <f>+V40</f>
        <v>1049864</v>
      </c>
      <c r="X40" s="45">
        <f t="shared" si="4"/>
        <v>-6576024</v>
      </c>
      <c r="Y40" s="45">
        <f t="shared" si="4"/>
        <v>7625888</v>
      </c>
      <c r="Z40" s="46">
        <f>+IF(X40&lt;&gt;0,+(Y40/X40)*100,0)</f>
        <v>-115.96502689162935</v>
      </c>
      <c r="AA40" s="47">
        <f t="shared" si="4"/>
        <v>-13152035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49428843</v>
      </c>
      <c r="F7" s="20">
        <v>49428843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24714420</v>
      </c>
      <c r="Y7" s="20">
        <v>-24714420</v>
      </c>
      <c r="Z7" s="21">
        <v>-100</v>
      </c>
      <c r="AA7" s="22">
        <v>49428843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2531472</v>
      </c>
      <c r="Y9" s="20">
        <v>-2531472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34056279</v>
      </c>
      <c r="D14" s="18"/>
      <c r="E14" s="19">
        <v>-17930345</v>
      </c>
      <c r="F14" s="20">
        <v>-17930345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-8965170</v>
      </c>
      <c r="Y14" s="20">
        <v>8965170</v>
      </c>
      <c r="Z14" s="21">
        <v>-100</v>
      </c>
      <c r="AA14" s="22">
        <v>-17930345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34056279</v>
      </c>
      <c r="D17" s="26">
        <f>SUM(D6:D16)</f>
        <v>0</v>
      </c>
      <c r="E17" s="27">
        <f t="shared" si="0"/>
        <v>36561444</v>
      </c>
      <c r="F17" s="28">
        <f t="shared" si="0"/>
        <v>36561444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18280722</v>
      </c>
      <c r="Y17" s="28">
        <f t="shared" si="0"/>
        <v>-18280722</v>
      </c>
      <c r="Z17" s="29">
        <f>+IF(X17&lt;&gt;0,+(Y17/X17)*100,0)</f>
        <v>-100</v>
      </c>
      <c r="AA17" s="30">
        <f>SUM(AA6:AA16)</f>
        <v>36561444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34056279</v>
      </c>
      <c r="D38" s="32">
        <f>+D17+D27+D36</f>
        <v>0</v>
      </c>
      <c r="E38" s="33">
        <f t="shared" si="3"/>
        <v>36561444</v>
      </c>
      <c r="F38" s="2">
        <f t="shared" si="3"/>
        <v>36561444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18280722</v>
      </c>
      <c r="Y38" s="2">
        <f t="shared" si="3"/>
        <v>-18280722</v>
      </c>
      <c r="Z38" s="34">
        <f>+IF(X38&lt;&gt;0,+(Y38/X38)*100,0)</f>
        <v>-100</v>
      </c>
      <c r="AA38" s="35">
        <f>+AA17+AA27+AA36</f>
        <v>36561444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34056279</v>
      </c>
      <c r="D40" s="43">
        <f t="shared" ref="D40:AA40" si="4">+D38+D39</f>
        <v>0</v>
      </c>
      <c r="E40" s="44">
        <f t="shared" si="4"/>
        <v>36561444</v>
      </c>
      <c r="F40" s="45">
        <f t="shared" si="4"/>
        <v>36561444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18280722</v>
      </c>
      <c r="Y40" s="45">
        <f t="shared" si="4"/>
        <v>-18280722</v>
      </c>
      <c r="Z40" s="46">
        <f>+IF(X40&lt;&gt;0,+(Y40/X40)*100,0)</f>
        <v>-100</v>
      </c>
      <c r="AA40" s="47">
        <f t="shared" si="4"/>
        <v>36561444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14385</v>
      </c>
      <c r="J8" s="20">
        <v>14385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14385</v>
      </c>
      <c r="X8" s="20"/>
      <c r="Y8" s="20">
        <v>14385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2009695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-296695</v>
      </c>
      <c r="D14" s="18"/>
      <c r="E14" s="19">
        <v>-1947376</v>
      </c>
      <c r="F14" s="20">
        <v>-1947376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-973698</v>
      </c>
      <c r="Y14" s="20">
        <v>973698</v>
      </c>
      <c r="Z14" s="21">
        <v>-100</v>
      </c>
      <c r="AA14" s="22">
        <v>-1947376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1713000</v>
      </c>
      <c r="D17" s="26">
        <f>SUM(D6:D16)</f>
        <v>0</v>
      </c>
      <c r="E17" s="27">
        <f t="shared" si="0"/>
        <v>-1947376</v>
      </c>
      <c r="F17" s="28">
        <f t="shared" si="0"/>
        <v>-1947376</v>
      </c>
      <c r="G17" s="28">
        <f t="shared" si="0"/>
        <v>0</v>
      </c>
      <c r="H17" s="28">
        <f t="shared" si="0"/>
        <v>0</v>
      </c>
      <c r="I17" s="28">
        <f t="shared" si="0"/>
        <v>14385</v>
      </c>
      <c r="J17" s="28">
        <f t="shared" si="0"/>
        <v>14385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14385</v>
      </c>
      <c r="X17" s="28">
        <f t="shared" si="0"/>
        <v>-973698</v>
      </c>
      <c r="Y17" s="28">
        <f t="shared" si="0"/>
        <v>988083</v>
      </c>
      <c r="Z17" s="29">
        <f>+IF(X17&lt;&gt;0,+(Y17/X17)*100,0)</f>
        <v>-101.4773574558025</v>
      </c>
      <c r="AA17" s="30">
        <f>SUM(AA6:AA16)</f>
        <v>-1947376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1713000</v>
      </c>
      <c r="D38" s="32">
        <f>+D17+D27+D36</f>
        <v>0</v>
      </c>
      <c r="E38" s="33">
        <f t="shared" si="3"/>
        <v>-1947376</v>
      </c>
      <c r="F38" s="2">
        <f t="shared" si="3"/>
        <v>-1947376</v>
      </c>
      <c r="G38" s="2">
        <f t="shared" si="3"/>
        <v>0</v>
      </c>
      <c r="H38" s="2">
        <f t="shared" si="3"/>
        <v>0</v>
      </c>
      <c r="I38" s="2">
        <f t="shared" si="3"/>
        <v>14385</v>
      </c>
      <c r="J38" s="2">
        <f t="shared" si="3"/>
        <v>14385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14385</v>
      </c>
      <c r="X38" s="2">
        <f t="shared" si="3"/>
        <v>-973698</v>
      </c>
      <c r="Y38" s="2">
        <f t="shared" si="3"/>
        <v>988083</v>
      </c>
      <c r="Z38" s="34">
        <f>+IF(X38&lt;&gt;0,+(Y38/X38)*100,0)</f>
        <v>-101.4773574558025</v>
      </c>
      <c r="AA38" s="35">
        <f>+AA17+AA27+AA36</f>
        <v>-1947376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14385</v>
      </c>
      <c r="L39" s="2">
        <f>+K40+L60</f>
        <v>14385</v>
      </c>
      <c r="M39" s="2">
        <f>+L40+M60</f>
        <v>14385</v>
      </c>
      <c r="N39" s="2">
        <f>+K39</f>
        <v>14385</v>
      </c>
      <c r="O39" s="2">
        <f>+M40+O60</f>
        <v>14385</v>
      </c>
      <c r="P39" s="2">
        <f>+O40+P60</f>
        <v>14385</v>
      </c>
      <c r="Q39" s="2">
        <f>+P40+Q60</f>
        <v>14385</v>
      </c>
      <c r="R39" s="2">
        <f>+O39</f>
        <v>14385</v>
      </c>
      <c r="S39" s="2">
        <f>+Q40+S60</f>
        <v>14385</v>
      </c>
      <c r="T39" s="2">
        <f>+S40+T60</f>
        <v>14385</v>
      </c>
      <c r="U39" s="2">
        <f>+T40+U60</f>
        <v>14385</v>
      </c>
      <c r="V39" s="2">
        <f>+S39</f>
        <v>14385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1713000</v>
      </c>
      <c r="D40" s="43">
        <f t="shared" ref="D40:AA40" si="4">+D38+D39</f>
        <v>0</v>
      </c>
      <c r="E40" s="44">
        <f t="shared" si="4"/>
        <v>-1947376</v>
      </c>
      <c r="F40" s="45">
        <f t="shared" si="4"/>
        <v>-1947376</v>
      </c>
      <c r="G40" s="45">
        <f t="shared" si="4"/>
        <v>0</v>
      </c>
      <c r="H40" s="45">
        <f t="shared" si="4"/>
        <v>0</v>
      </c>
      <c r="I40" s="45">
        <f t="shared" si="4"/>
        <v>14385</v>
      </c>
      <c r="J40" s="45">
        <f>+I40</f>
        <v>14385</v>
      </c>
      <c r="K40" s="45">
        <f t="shared" si="4"/>
        <v>14385</v>
      </c>
      <c r="L40" s="45">
        <f t="shared" si="4"/>
        <v>14385</v>
      </c>
      <c r="M40" s="45">
        <f t="shared" si="4"/>
        <v>14385</v>
      </c>
      <c r="N40" s="45">
        <f>+M40</f>
        <v>14385</v>
      </c>
      <c r="O40" s="45">
        <f t="shared" si="4"/>
        <v>14385</v>
      </c>
      <c r="P40" s="45">
        <f t="shared" si="4"/>
        <v>14385</v>
      </c>
      <c r="Q40" s="45">
        <f t="shared" si="4"/>
        <v>14385</v>
      </c>
      <c r="R40" s="45">
        <f>+Q40</f>
        <v>14385</v>
      </c>
      <c r="S40" s="45">
        <f t="shared" si="4"/>
        <v>14385</v>
      </c>
      <c r="T40" s="45">
        <f t="shared" si="4"/>
        <v>14385</v>
      </c>
      <c r="U40" s="45">
        <f t="shared" si="4"/>
        <v>14385</v>
      </c>
      <c r="V40" s="45">
        <f>+U40</f>
        <v>14385</v>
      </c>
      <c r="W40" s="45">
        <f>+V40</f>
        <v>14385</v>
      </c>
      <c r="X40" s="45">
        <f t="shared" si="4"/>
        <v>-973698</v>
      </c>
      <c r="Y40" s="45">
        <f t="shared" si="4"/>
        <v>988083</v>
      </c>
      <c r="Z40" s="46">
        <f>+IF(X40&lt;&gt;0,+(Y40/X40)*100,0)</f>
        <v>-101.4773574558025</v>
      </c>
      <c r="AA40" s="47">
        <f t="shared" si="4"/>
        <v>-1947376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13922741</v>
      </c>
      <c r="D7" s="18"/>
      <c r="E7" s="19">
        <v>45080913</v>
      </c>
      <c r="F7" s="20">
        <v>45080913</v>
      </c>
      <c r="G7" s="20">
        <v>919070</v>
      </c>
      <c r="H7" s="20">
        <v>1196284</v>
      </c>
      <c r="I7" s="20">
        <v>1165944</v>
      </c>
      <c r="J7" s="20">
        <v>3281298</v>
      </c>
      <c r="K7" s="20">
        <v>1112163</v>
      </c>
      <c r="L7" s="20">
        <v>981974</v>
      </c>
      <c r="M7" s="20">
        <v>1198033</v>
      </c>
      <c r="N7" s="20">
        <v>3292170</v>
      </c>
      <c r="O7" s="20"/>
      <c r="P7" s="20"/>
      <c r="Q7" s="20"/>
      <c r="R7" s="20"/>
      <c r="S7" s="20"/>
      <c r="T7" s="20"/>
      <c r="U7" s="20"/>
      <c r="V7" s="20"/>
      <c r="W7" s="20">
        <v>6573468</v>
      </c>
      <c r="X7" s="20">
        <v>22540464</v>
      </c>
      <c r="Y7" s="20">
        <v>-15966996</v>
      </c>
      <c r="Z7" s="21">
        <v>-70.83703334589741</v>
      </c>
      <c r="AA7" s="22">
        <v>45080913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1754000</v>
      </c>
      <c r="D9" s="18"/>
      <c r="E9" s="19">
        <v>1688402</v>
      </c>
      <c r="F9" s="20">
        <v>1688402</v>
      </c>
      <c r="G9" s="20"/>
      <c r="H9" s="20">
        <v>574000</v>
      </c>
      <c r="I9" s="20"/>
      <c r="J9" s="20">
        <v>574000</v>
      </c>
      <c r="K9" s="20"/>
      <c r="L9" s="20">
        <v>2064000</v>
      </c>
      <c r="M9" s="20"/>
      <c r="N9" s="20">
        <v>2064000</v>
      </c>
      <c r="O9" s="20"/>
      <c r="P9" s="20"/>
      <c r="Q9" s="20"/>
      <c r="R9" s="20"/>
      <c r="S9" s="20"/>
      <c r="T9" s="20"/>
      <c r="U9" s="20"/>
      <c r="V9" s="20"/>
      <c r="W9" s="20">
        <v>2638000</v>
      </c>
      <c r="X9" s="20">
        <v>844200</v>
      </c>
      <c r="Y9" s="20">
        <v>1793800</v>
      </c>
      <c r="Z9" s="21">
        <v>212.48519308220799</v>
      </c>
      <c r="AA9" s="22">
        <v>1688402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-1434605</v>
      </c>
      <c r="D14" s="18"/>
      <c r="E14" s="19">
        <v>-21781441</v>
      </c>
      <c r="F14" s="20">
        <v>-21781441</v>
      </c>
      <c r="G14" s="20">
        <v>-1234209</v>
      </c>
      <c r="H14" s="20">
        <v>-165446</v>
      </c>
      <c r="I14" s="20">
        <v>-497445</v>
      </c>
      <c r="J14" s="20">
        <v>-1897100</v>
      </c>
      <c r="K14" s="20">
        <v>-82728</v>
      </c>
      <c r="L14" s="20">
        <v>-243081</v>
      </c>
      <c r="M14" s="20">
        <v>-71885</v>
      </c>
      <c r="N14" s="20">
        <v>-397694</v>
      </c>
      <c r="O14" s="20"/>
      <c r="P14" s="20"/>
      <c r="Q14" s="20"/>
      <c r="R14" s="20"/>
      <c r="S14" s="20"/>
      <c r="T14" s="20"/>
      <c r="U14" s="20"/>
      <c r="V14" s="20"/>
      <c r="W14" s="20">
        <v>-2294794</v>
      </c>
      <c r="X14" s="20">
        <v>-10890708</v>
      </c>
      <c r="Y14" s="20">
        <v>8595914</v>
      </c>
      <c r="Z14" s="21">
        <v>-78.92888139136592</v>
      </c>
      <c r="AA14" s="22">
        <v>-21781441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14242136</v>
      </c>
      <c r="D17" s="26">
        <f>SUM(D6:D16)</f>
        <v>0</v>
      </c>
      <c r="E17" s="27">
        <f t="shared" si="0"/>
        <v>24987874</v>
      </c>
      <c r="F17" s="28">
        <f t="shared" si="0"/>
        <v>24987874</v>
      </c>
      <c r="G17" s="28">
        <f t="shared" si="0"/>
        <v>-315139</v>
      </c>
      <c r="H17" s="28">
        <f t="shared" si="0"/>
        <v>1604838</v>
      </c>
      <c r="I17" s="28">
        <f t="shared" si="0"/>
        <v>668499</v>
      </c>
      <c r="J17" s="28">
        <f t="shared" si="0"/>
        <v>1958198</v>
      </c>
      <c r="K17" s="28">
        <f t="shared" si="0"/>
        <v>1029435</v>
      </c>
      <c r="L17" s="28">
        <f t="shared" si="0"/>
        <v>2802893</v>
      </c>
      <c r="M17" s="28">
        <f t="shared" si="0"/>
        <v>1126148</v>
      </c>
      <c r="N17" s="28">
        <f t="shared" si="0"/>
        <v>4958476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6916674</v>
      </c>
      <c r="X17" s="28">
        <f t="shared" si="0"/>
        <v>12493956</v>
      </c>
      <c r="Y17" s="28">
        <f t="shared" si="0"/>
        <v>-5577282</v>
      </c>
      <c r="Z17" s="29">
        <f>+IF(X17&lt;&gt;0,+(Y17/X17)*100,0)</f>
        <v>-44.639840255560372</v>
      </c>
      <c r="AA17" s="30">
        <f>SUM(AA6:AA16)</f>
        <v>24987874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-250000</v>
      </c>
      <c r="H26" s="20"/>
      <c r="I26" s="20"/>
      <c r="J26" s="20">
        <v>-250000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-250000</v>
      </c>
      <c r="X26" s="20"/>
      <c r="Y26" s="20">
        <v>-250000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-250000</v>
      </c>
      <c r="H27" s="28">
        <f t="shared" si="1"/>
        <v>0</v>
      </c>
      <c r="I27" s="28">
        <f t="shared" si="1"/>
        <v>0</v>
      </c>
      <c r="J27" s="28">
        <f t="shared" si="1"/>
        <v>-250000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-250000</v>
      </c>
      <c r="X27" s="28">
        <f t="shared" si="1"/>
        <v>0</v>
      </c>
      <c r="Y27" s="28">
        <f t="shared" si="1"/>
        <v>-250000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14242136</v>
      </c>
      <c r="D38" s="32">
        <f>+D17+D27+D36</f>
        <v>0</v>
      </c>
      <c r="E38" s="33">
        <f t="shared" si="3"/>
        <v>24987874</v>
      </c>
      <c r="F38" s="2">
        <f t="shared" si="3"/>
        <v>24987874</v>
      </c>
      <c r="G38" s="2">
        <f t="shared" si="3"/>
        <v>-565139</v>
      </c>
      <c r="H38" s="2">
        <f t="shared" si="3"/>
        <v>1604838</v>
      </c>
      <c r="I38" s="2">
        <f t="shared" si="3"/>
        <v>668499</v>
      </c>
      <c r="J38" s="2">
        <f t="shared" si="3"/>
        <v>1708198</v>
      </c>
      <c r="K38" s="2">
        <f t="shared" si="3"/>
        <v>1029435</v>
      </c>
      <c r="L38" s="2">
        <f t="shared" si="3"/>
        <v>2802893</v>
      </c>
      <c r="M38" s="2">
        <f t="shared" si="3"/>
        <v>1126148</v>
      </c>
      <c r="N38" s="2">
        <f t="shared" si="3"/>
        <v>4958476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6666674</v>
      </c>
      <c r="X38" s="2">
        <f t="shared" si="3"/>
        <v>12493956</v>
      </c>
      <c r="Y38" s="2">
        <f t="shared" si="3"/>
        <v>-5827282</v>
      </c>
      <c r="Z38" s="34">
        <f>+IF(X38&lt;&gt;0,+(Y38/X38)*100,0)</f>
        <v>-46.640807763369743</v>
      </c>
      <c r="AA38" s="35">
        <f>+AA17+AA27+AA36</f>
        <v>24987874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-565139</v>
      </c>
      <c r="I39" s="2">
        <f>+H40+I60</f>
        <v>1039699</v>
      </c>
      <c r="J39" s="2">
        <f>+G39</f>
        <v>0</v>
      </c>
      <c r="K39" s="2">
        <f>+I40+K60</f>
        <v>1708198</v>
      </c>
      <c r="L39" s="2">
        <f>+K40+L60</f>
        <v>2737633</v>
      </c>
      <c r="M39" s="2">
        <f>+L40+M60</f>
        <v>5540526</v>
      </c>
      <c r="N39" s="2">
        <f>+K39</f>
        <v>1708198</v>
      </c>
      <c r="O39" s="2">
        <f>+M40+O60</f>
        <v>6666674</v>
      </c>
      <c r="P39" s="2">
        <f>+O40+P60</f>
        <v>6666674</v>
      </c>
      <c r="Q39" s="2">
        <f>+P40+Q60</f>
        <v>6666674</v>
      </c>
      <c r="R39" s="2">
        <f>+O39</f>
        <v>6666674</v>
      </c>
      <c r="S39" s="2">
        <f>+Q40+S60</f>
        <v>6666674</v>
      </c>
      <c r="T39" s="2">
        <f>+S40+T60</f>
        <v>6666674</v>
      </c>
      <c r="U39" s="2">
        <f>+T40+U60</f>
        <v>6666674</v>
      </c>
      <c r="V39" s="2">
        <f>+S39</f>
        <v>6666674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14242136</v>
      </c>
      <c r="D40" s="43">
        <f t="shared" ref="D40:AA40" si="4">+D38+D39</f>
        <v>0</v>
      </c>
      <c r="E40" s="44">
        <f t="shared" si="4"/>
        <v>24987874</v>
      </c>
      <c r="F40" s="45">
        <f t="shared" si="4"/>
        <v>24987874</v>
      </c>
      <c r="G40" s="45">
        <f t="shared" si="4"/>
        <v>-565139</v>
      </c>
      <c r="H40" s="45">
        <f t="shared" si="4"/>
        <v>1039699</v>
      </c>
      <c r="I40" s="45">
        <f t="shared" si="4"/>
        <v>1708198</v>
      </c>
      <c r="J40" s="45">
        <f>+I40</f>
        <v>1708198</v>
      </c>
      <c r="K40" s="45">
        <f t="shared" si="4"/>
        <v>2737633</v>
      </c>
      <c r="L40" s="45">
        <f t="shared" si="4"/>
        <v>5540526</v>
      </c>
      <c r="M40" s="45">
        <f t="shared" si="4"/>
        <v>6666674</v>
      </c>
      <c r="N40" s="45">
        <f>+M40</f>
        <v>6666674</v>
      </c>
      <c r="O40" s="45">
        <f t="shared" si="4"/>
        <v>6666674</v>
      </c>
      <c r="P40" s="45">
        <f t="shared" si="4"/>
        <v>6666674</v>
      </c>
      <c r="Q40" s="45">
        <f t="shared" si="4"/>
        <v>6666674</v>
      </c>
      <c r="R40" s="45">
        <f>+Q40</f>
        <v>6666674</v>
      </c>
      <c r="S40" s="45">
        <f t="shared" si="4"/>
        <v>6666674</v>
      </c>
      <c r="T40" s="45">
        <f t="shared" si="4"/>
        <v>6666674</v>
      </c>
      <c r="U40" s="45">
        <f t="shared" si="4"/>
        <v>6666674</v>
      </c>
      <c r="V40" s="45">
        <f>+U40</f>
        <v>6666674</v>
      </c>
      <c r="W40" s="45">
        <f>+V40</f>
        <v>6666674</v>
      </c>
      <c r="X40" s="45">
        <f t="shared" si="4"/>
        <v>12493956</v>
      </c>
      <c r="Y40" s="45">
        <f t="shared" si="4"/>
        <v>-5827282</v>
      </c>
      <c r="Z40" s="46">
        <f>+IF(X40&lt;&gt;0,+(Y40/X40)*100,0)</f>
        <v>-46.640807763369743</v>
      </c>
      <c r="AA40" s="47">
        <f t="shared" si="4"/>
        <v>24987874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1425273</v>
      </c>
      <c r="F7" s="20">
        <v>1425273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712638</v>
      </c>
      <c r="Y7" s="20">
        <v>-712638</v>
      </c>
      <c r="Z7" s="21">
        <v>-100</v>
      </c>
      <c r="AA7" s="22">
        <v>1425273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-11949307</v>
      </c>
      <c r="F14" s="20">
        <v>-11949307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-5974656</v>
      </c>
      <c r="Y14" s="20">
        <v>5974656</v>
      </c>
      <c r="Z14" s="21">
        <v>-100</v>
      </c>
      <c r="AA14" s="22">
        <v>-11949307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-10524034</v>
      </c>
      <c r="F17" s="28">
        <f t="shared" si="0"/>
        <v>-10524034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-5262018</v>
      </c>
      <c r="Y17" s="28">
        <f t="shared" si="0"/>
        <v>5262018</v>
      </c>
      <c r="Z17" s="29">
        <f>+IF(X17&lt;&gt;0,+(Y17/X17)*100,0)</f>
        <v>-100</v>
      </c>
      <c r="AA17" s="30">
        <f>SUM(AA6:AA16)</f>
        <v>-10524034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-400000</v>
      </c>
      <c r="F26" s="20">
        <v>-400000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-199998</v>
      </c>
      <c r="Y26" s="20">
        <v>199998</v>
      </c>
      <c r="Z26" s="21">
        <v>-100</v>
      </c>
      <c r="AA26" s="22">
        <v>-400000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</v>
      </c>
      <c r="F27" s="28">
        <f t="shared" si="1"/>
        <v>-400000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-199998</v>
      </c>
      <c r="Y27" s="28">
        <f t="shared" si="1"/>
        <v>199998</v>
      </c>
      <c r="Z27" s="29">
        <f>+IF(X27&lt;&gt;0,+(Y27/X27)*100,0)</f>
        <v>-100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-10924034</v>
      </c>
      <c r="F38" s="2">
        <f t="shared" si="3"/>
        <v>-10924034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-5462016</v>
      </c>
      <c r="Y38" s="2">
        <f t="shared" si="3"/>
        <v>5462016</v>
      </c>
      <c r="Z38" s="34">
        <f>+IF(X38&lt;&gt;0,+(Y38/X38)*100,0)</f>
        <v>-100</v>
      </c>
      <c r="AA38" s="35">
        <f>+AA17+AA27+AA36</f>
        <v>-10924034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-10924034</v>
      </c>
      <c r="F40" s="45">
        <f t="shared" si="4"/>
        <v>-10924034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-5462016</v>
      </c>
      <c r="Y40" s="45">
        <f t="shared" si="4"/>
        <v>5462016</v>
      </c>
      <c r="Z40" s="46">
        <f>+IF(X40&lt;&gt;0,+(Y40/X40)*100,0)</f>
        <v>-100</v>
      </c>
      <c r="AA40" s="47">
        <f t="shared" si="4"/>
        <v>-10924034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4792654</v>
      </c>
      <c r="F7" s="20">
        <v>4792654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2396332</v>
      </c>
      <c r="Y7" s="20">
        <v>-2396332</v>
      </c>
      <c r="Z7" s="21">
        <v>-100</v>
      </c>
      <c r="AA7" s="22">
        <v>4792654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-9848843</v>
      </c>
      <c r="D14" s="18"/>
      <c r="E14" s="19">
        <v>-68</v>
      </c>
      <c r="F14" s="20">
        <v>-68</v>
      </c>
      <c r="G14" s="20">
        <v>-889391</v>
      </c>
      <c r="H14" s="20">
        <v>-826266</v>
      </c>
      <c r="I14" s="20">
        <v>-924602</v>
      </c>
      <c r="J14" s="20">
        <v>-2640259</v>
      </c>
      <c r="K14" s="20">
        <v>-887349</v>
      </c>
      <c r="L14" s="20">
        <v>-999176</v>
      </c>
      <c r="M14" s="20">
        <v>-765758</v>
      </c>
      <c r="N14" s="20">
        <v>-2652283</v>
      </c>
      <c r="O14" s="20"/>
      <c r="P14" s="20"/>
      <c r="Q14" s="20"/>
      <c r="R14" s="20"/>
      <c r="S14" s="20"/>
      <c r="T14" s="20"/>
      <c r="U14" s="20"/>
      <c r="V14" s="20"/>
      <c r="W14" s="20">
        <v>-5292542</v>
      </c>
      <c r="X14" s="20">
        <v>-68</v>
      </c>
      <c r="Y14" s="20">
        <v>-5292474</v>
      </c>
      <c r="Z14" s="21">
        <v>7783050</v>
      </c>
      <c r="AA14" s="22">
        <v>-68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-9848843</v>
      </c>
      <c r="D17" s="26">
        <f>SUM(D6:D16)</f>
        <v>0</v>
      </c>
      <c r="E17" s="27">
        <f t="shared" si="0"/>
        <v>4792586</v>
      </c>
      <c r="F17" s="28">
        <f t="shared" si="0"/>
        <v>4792586</v>
      </c>
      <c r="G17" s="28">
        <f t="shared" si="0"/>
        <v>-889391</v>
      </c>
      <c r="H17" s="28">
        <f t="shared" si="0"/>
        <v>-826266</v>
      </c>
      <c r="I17" s="28">
        <f t="shared" si="0"/>
        <v>-924602</v>
      </c>
      <c r="J17" s="28">
        <f t="shared" si="0"/>
        <v>-2640259</v>
      </c>
      <c r="K17" s="28">
        <f t="shared" si="0"/>
        <v>-887349</v>
      </c>
      <c r="L17" s="28">
        <f t="shared" si="0"/>
        <v>-999176</v>
      </c>
      <c r="M17" s="28">
        <f t="shared" si="0"/>
        <v>-765758</v>
      </c>
      <c r="N17" s="28">
        <f t="shared" si="0"/>
        <v>-2652283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-5292542</v>
      </c>
      <c r="X17" s="28">
        <f t="shared" si="0"/>
        <v>2396264</v>
      </c>
      <c r="Y17" s="28">
        <f t="shared" si="0"/>
        <v>-7688806</v>
      </c>
      <c r="Z17" s="29">
        <f>+IF(X17&lt;&gt;0,+(Y17/X17)*100,0)</f>
        <v>-320.86639869396697</v>
      </c>
      <c r="AA17" s="30">
        <f>SUM(AA6:AA16)</f>
        <v>4792586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-9848843</v>
      </c>
      <c r="D38" s="32">
        <f>+D17+D27+D36</f>
        <v>0</v>
      </c>
      <c r="E38" s="33">
        <f t="shared" si="3"/>
        <v>4792586</v>
      </c>
      <c r="F38" s="2">
        <f t="shared" si="3"/>
        <v>4792586</v>
      </c>
      <c r="G38" s="2">
        <f t="shared" si="3"/>
        <v>-889391</v>
      </c>
      <c r="H38" s="2">
        <f t="shared" si="3"/>
        <v>-826266</v>
      </c>
      <c r="I38" s="2">
        <f t="shared" si="3"/>
        <v>-924602</v>
      </c>
      <c r="J38" s="2">
        <f t="shared" si="3"/>
        <v>-2640259</v>
      </c>
      <c r="K38" s="2">
        <f t="shared" si="3"/>
        <v>-887349</v>
      </c>
      <c r="L38" s="2">
        <f t="shared" si="3"/>
        <v>-999176</v>
      </c>
      <c r="M38" s="2">
        <f t="shared" si="3"/>
        <v>-765758</v>
      </c>
      <c r="N38" s="2">
        <f t="shared" si="3"/>
        <v>-2652283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-5292542</v>
      </c>
      <c r="X38" s="2">
        <f t="shared" si="3"/>
        <v>2396264</v>
      </c>
      <c r="Y38" s="2">
        <f t="shared" si="3"/>
        <v>-7688806</v>
      </c>
      <c r="Z38" s="34">
        <f>+IF(X38&lt;&gt;0,+(Y38/X38)*100,0)</f>
        <v>-320.86639869396697</v>
      </c>
      <c r="AA38" s="35">
        <f>+AA17+AA27+AA36</f>
        <v>4792586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-889391</v>
      </c>
      <c r="I39" s="2">
        <f>+H40+I60</f>
        <v>-1715657</v>
      </c>
      <c r="J39" s="2">
        <f>+G39</f>
        <v>0</v>
      </c>
      <c r="K39" s="2">
        <f>+I40+K60</f>
        <v>-2640259</v>
      </c>
      <c r="L39" s="2">
        <f>+K40+L60</f>
        <v>-3527608</v>
      </c>
      <c r="M39" s="2">
        <f>+L40+M60</f>
        <v>-4526784</v>
      </c>
      <c r="N39" s="2">
        <f>+K39</f>
        <v>-2640259</v>
      </c>
      <c r="O39" s="2">
        <f>+M40+O60</f>
        <v>-5292542</v>
      </c>
      <c r="P39" s="2">
        <f>+O40+P60</f>
        <v>-5292542</v>
      </c>
      <c r="Q39" s="2">
        <f>+P40+Q60</f>
        <v>-5292542</v>
      </c>
      <c r="R39" s="2">
        <f>+O39</f>
        <v>-5292542</v>
      </c>
      <c r="S39" s="2">
        <f>+Q40+S60</f>
        <v>-5292542</v>
      </c>
      <c r="T39" s="2">
        <f>+S40+T60</f>
        <v>-5292542</v>
      </c>
      <c r="U39" s="2">
        <f>+T40+U60</f>
        <v>-5292542</v>
      </c>
      <c r="V39" s="2">
        <f>+S39</f>
        <v>-5292542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-9848843</v>
      </c>
      <c r="D40" s="43">
        <f t="shared" ref="D40:AA40" si="4">+D38+D39</f>
        <v>0</v>
      </c>
      <c r="E40" s="44">
        <f t="shared" si="4"/>
        <v>4792586</v>
      </c>
      <c r="F40" s="45">
        <f t="shared" si="4"/>
        <v>4792586</v>
      </c>
      <c r="G40" s="45">
        <f t="shared" si="4"/>
        <v>-889391</v>
      </c>
      <c r="H40" s="45">
        <f t="shared" si="4"/>
        <v>-1715657</v>
      </c>
      <c r="I40" s="45">
        <f t="shared" si="4"/>
        <v>-2640259</v>
      </c>
      <c r="J40" s="45">
        <f>+I40</f>
        <v>-2640259</v>
      </c>
      <c r="K40" s="45">
        <f t="shared" si="4"/>
        <v>-3527608</v>
      </c>
      <c r="L40" s="45">
        <f t="shared" si="4"/>
        <v>-4526784</v>
      </c>
      <c r="M40" s="45">
        <f t="shared" si="4"/>
        <v>-5292542</v>
      </c>
      <c r="N40" s="45">
        <f>+M40</f>
        <v>-5292542</v>
      </c>
      <c r="O40" s="45">
        <f t="shared" si="4"/>
        <v>-5292542</v>
      </c>
      <c r="P40" s="45">
        <f t="shared" si="4"/>
        <v>-5292542</v>
      </c>
      <c r="Q40" s="45">
        <f t="shared" si="4"/>
        <v>-5292542</v>
      </c>
      <c r="R40" s="45">
        <f>+Q40</f>
        <v>-5292542</v>
      </c>
      <c r="S40" s="45">
        <f t="shared" si="4"/>
        <v>-5292542</v>
      </c>
      <c r="T40" s="45">
        <f t="shared" si="4"/>
        <v>-5292542</v>
      </c>
      <c r="U40" s="45">
        <f t="shared" si="4"/>
        <v>-5292542</v>
      </c>
      <c r="V40" s="45">
        <f>+U40</f>
        <v>-5292542</v>
      </c>
      <c r="W40" s="45">
        <f>+V40</f>
        <v>-5292542</v>
      </c>
      <c r="X40" s="45">
        <f t="shared" si="4"/>
        <v>2396264</v>
      </c>
      <c r="Y40" s="45">
        <f t="shared" si="4"/>
        <v>-7688806</v>
      </c>
      <c r="Z40" s="46">
        <f>+IF(X40&lt;&gt;0,+(Y40/X40)*100,0)</f>
        <v>-320.86639869396697</v>
      </c>
      <c r="AA40" s="47">
        <f t="shared" si="4"/>
        <v>4792586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919747</v>
      </c>
      <c r="D7" s="18"/>
      <c r="E7" s="19">
        <v>959959</v>
      </c>
      <c r="F7" s="20">
        <v>959959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479982</v>
      </c>
      <c r="Y7" s="20">
        <v>-479982</v>
      </c>
      <c r="Z7" s="21">
        <v>-100</v>
      </c>
      <c r="AA7" s="22">
        <v>959959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4049</v>
      </c>
      <c r="F8" s="20">
        <v>4049</v>
      </c>
      <c r="G8" s="20">
        <v>106325</v>
      </c>
      <c r="H8" s="20">
        <v>75864</v>
      </c>
      <c r="I8" s="20">
        <v>79397</v>
      </c>
      <c r="J8" s="20">
        <v>261586</v>
      </c>
      <c r="K8" s="20">
        <v>94067</v>
      </c>
      <c r="L8" s="20">
        <v>61456</v>
      </c>
      <c r="M8" s="20">
        <v>73588</v>
      </c>
      <c r="N8" s="20">
        <v>229111</v>
      </c>
      <c r="O8" s="20"/>
      <c r="P8" s="20"/>
      <c r="Q8" s="20"/>
      <c r="R8" s="20"/>
      <c r="S8" s="20"/>
      <c r="T8" s="20"/>
      <c r="U8" s="20"/>
      <c r="V8" s="20"/>
      <c r="W8" s="20">
        <v>490697</v>
      </c>
      <c r="X8" s="20">
        <v>2022</v>
      </c>
      <c r="Y8" s="20">
        <v>488675</v>
      </c>
      <c r="Z8" s="21">
        <v>24167.903066271017</v>
      </c>
      <c r="AA8" s="22">
        <v>4049</v>
      </c>
    </row>
    <row r="9" spans="1:27" x14ac:dyDescent="0.25">
      <c r="A9" s="23" t="s">
        <v>37</v>
      </c>
      <c r="B9" s="17" t="s">
        <v>6</v>
      </c>
      <c r="C9" s="18">
        <v>500</v>
      </c>
      <c r="D9" s="18"/>
      <c r="E9" s="19">
        <v>24243487</v>
      </c>
      <c r="F9" s="20">
        <v>24243487</v>
      </c>
      <c r="G9" s="20">
        <v>360</v>
      </c>
      <c r="H9" s="20"/>
      <c r="I9" s="20"/>
      <c r="J9" s="20">
        <v>360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360</v>
      </c>
      <c r="X9" s="20">
        <v>12121746</v>
      </c>
      <c r="Y9" s="20">
        <v>-12121386</v>
      </c>
      <c r="Z9" s="21">
        <v>-99.997030130807886</v>
      </c>
      <c r="AA9" s="22">
        <v>24243487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-15241837</v>
      </c>
      <c r="D14" s="18"/>
      <c r="E14" s="19">
        <v>-31706918</v>
      </c>
      <c r="F14" s="20">
        <v>-31706918</v>
      </c>
      <c r="G14" s="20">
        <v>-1381063</v>
      </c>
      <c r="H14" s="20">
        <v>-1339356</v>
      </c>
      <c r="I14" s="20">
        <v>-1429884</v>
      </c>
      <c r="J14" s="20">
        <v>-4150303</v>
      </c>
      <c r="K14" s="20">
        <v>-1728551</v>
      </c>
      <c r="L14" s="20">
        <v>-819589</v>
      </c>
      <c r="M14" s="20">
        <v>-2808877</v>
      </c>
      <c r="N14" s="20">
        <v>-5357017</v>
      </c>
      <c r="O14" s="20"/>
      <c r="P14" s="20"/>
      <c r="Q14" s="20"/>
      <c r="R14" s="20"/>
      <c r="S14" s="20"/>
      <c r="T14" s="20"/>
      <c r="U14" s="20"/>
      <c r="V14" s="20"/>
      <c r="W14" s="20">
        <v>-9507320</v>
      </c>
      <c r="X14" s="20">
        <v>-15853470</v>
      </c>
      <c r="Y14" s="20">
        <v>6346150</v>
      </c>
      <c r="Z14" s="21">
        <v>-40.030037587985468</v>
      </c>
      <c r="AA14" s="22">
        <v>-31706918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-14321590</v>
      </c>
      <c r="D17" s="26">
        <f>SUM(D6:D16)</f>
        <v>0</v>
      </c>
      <c r="E17" s="27">
        <f t="shared" si="0"/>
        <v>-6499423</v>
      </c>
      <c r="F17" s="28">
        <f t="shared" si="0"/>
        <v>-6499423</v>
      </c>
      <c r="G17" s="28">
        <f t="shared" si="0"/>
        <v>-1274378</v>
      </c>
      <c r="H17" s="28">
        <f t="shared" si="0"/>
        <v>-1263492</v>
      </c>
      <c r="I17" s="28">
        <f t="shared" si="0"/>
        <v>-1350487</v>
      </c>
      <c r="J17" s="28">
        <f t="shared" si="0"/>
        <v>-3888357</v>
      </c>
      <c r="K17" s="28">
        <f t="shared" si="0"/>
        <v>-1634484</v>
      </c>
      <c r="L17" s="28">
        <f t="shared" si="0"/>
        <v>-758133</v>
      </c>
      <c r="M17" s="28">
        <f t="shared" si="0"/>
        <v>-2735289</v>
      </c>
      <c r="N17" s="28">
        <f t="shared" si="0"/>
        <v>-5127906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-9016263</v>
      </c>
      <c r="X17" s="28">
        <f t="shared" si="0"/>
        <v>-3249720</v>
      </c>
      <c r="Y17" s="28">
        <f t="shared" si="0"/>
        <v>-5766543</v>
      </c>
      <c r="Z17" s="29">
        <f>+IF(X17&lt;&gt;0,+(Y17/X17)*100,0)</f>
        <v>177.44738008197629</v>
      </c>
      <c r="AA17" s="30">
        <f>SUM(AA6:AA16)</f>
        <v>-6499423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-14321590</v>
      </c>
      <c r="D38" s="32">
        <f>+D17+D27+D36</f>
        <v>0</v>
      </c>
      <c r="E38" s="33">
        <f t="shared" si="3"/>
        <v>-6499423</v>
      </c>
      <c r="F38" s="2">
        <f t="shared" si="3"/>
        <v>-6499423</v>
      </c>
      <c r="G38" s="2">
        <f t="shared" si="3"/>
        <v>-1274378</v>
      </c>
      <c r="H38" s="2">
        <f t="shared" si="3"/>
        <v>-1263492</v>
      </c>
      <c r="I38" s="2">
        <f t="shared" si="3"/>
        <v>-1350487</v>
      </c>
      <c r="J38" s="2">
        <f t="shared" si="3"/>
        <v>-3888357</v>
      </c>
      <c r="K38" s="2">
        <f t="shared" si="3"/>
        <v>-1634484</v>
      </c>
      <c r="L38" s="2">
        <f t="shared" si="3"/>
        <v>-758133</v>
      </c>
      <c r="M38" s="2">
        <f t="shared" si="3"/>
        <v>-2735289</v>
      </c>
      <c r="N38" s="2">
        <f t="shared" si="3"/>
        <v>-5127906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-9016263</v>
      </c>
      <c r="X38" s="2">
        <f t="shared" si="3"/>
        <v>-3249720</v>
      </c>
      <c r="Y38" s="2">
        <f t="shared" si="3"/>
        <v>-5766543</v>
      </c>
      <c r="Z38" s="34">
        <f>+IF(X38&lt;&gt;0,+(Y38/X38)*100,0)</f>
        <v>177.44738008197629</v>
      </c>
      <c r="AA38" s="35">
        <f>+AA17+AA27+AA36</f>
        <v>-6499423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-1274378</v>
      </c>
      <c r="I39" s="2">
        <f>+H40+I60</f>
        <v>-2537870</v>
      </c>
      <c r="J39" s="2">
        <f>+G39</f>
        <v>0</v>
      </c>
      <c r="K39" s="2">
        <f>+I40+K60</f>
        <v>-3888357</v>
      </c>
      <c r="L39" s="2">
        <f>+K40+L60</f>
        <v>-5522841</v>
      </c>
      <c r="M39" s="2">
        <f>+L40+M60</f>
        <v>-6280974</v>
      </c>
      <c r="N39" s="2">
        <f>+K39</f>
        <v>-3888357</v>
      </c>
      <c r="O39" s="2">
        <f>+M40+O60</f>
        <v>-9016263</v>
      </c>
      <c r="P39" s="2">
        <f>+O40+P60</f>
        <v>-9016263</v>
      </c>
      <c r="Q39" s="2">
        <f>+P40+Q60</f>
        <v>-9016263</v>
      </c>
      <c r="R39" s="2">
        <f>+O39</f>
        <v>-9016263</v>
      </c>
      <c r="S39" s="2">
        <f>+Q40+S60</f>
        <v>-9016263</v>
      </c>
      <c r="T39" s="2">
        <f>+S40+T60</f>
        <v>-9016263</v>
      </c>
      <c r="U39" s="2">
        <f>+T40+U60</f>
        <v>-9016263</v>
      </c>
      <c r="V39" s="2">
        <f>+S39</f>
        <v>-9016263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-14321590</v>
      </c>
      <c r="D40" s="43">
        <f t="shared" ref="D40:AA40" si="4">+D38+D39</f>
        <v>0</v>
      </c>
      <c r="E40" s="44">
        <f t="shared" si="4"/>
        <v>-6499423</v>
      </c>
      <c r="F40" s="45">
        <f t="shared" si="4"/>
        <v>-6499423</v>
      </c>
      <c r="G40" s="45">
        <f t="shared" si="4"/>
        <v>-1274378</v>
      </c>
      <c r="H40" s="45">
        <f t="shared" si="4"/>
        <v>-2537870</v>
      </c>
      <c r="I40" s="45">
        <f t="shared" si="4"/>
        <v>-3888357</v>
      </c>
      <c r="J40" s="45">
        <f>+I40</f>
        <v>-3888357</v>
      </c>
      <c r="K40" s="45">
        <f t="shared" si="4"/>
        <v>-5522841</v>
      </c>
      <c r="L40" s="45">
        <f t="shared" si="4"/>
        <v>-6280974</v>
      </c>
      <c r="M40" s="45">
        <f t="shared" si="4"/>
        <v>-9016263</v>
      </c>
      <c r="N40" s="45">
        <f>+M40</f>
        <v>-9016263</v>
      </c>
      <c r="O40" s="45">
        <f t="shared" si="4"/>
        <v>-9016263</v>
      </c>
      <c r="P40" s="45">
        <f t="shared" si="4"/>
        <v>-9016263</v>
      </c>
      <c r="Q40" s="45">
        <f t="shared" si="4"/>
        <v>-9016263</v>
      </c>
      <c r="R40" s="45">
        <f>+Q40</f>
        <v>-9016263</v>
      </c>
      <c r="S40" s="45">
        <f t="shared" si="4"/>
        <v>-9016263</v>
      </c>
      <c r="T40" s="45">
        <f t="shared" si="4"/>
        <v>-9016263</v>
      </c>
      <c r="U40" s="45">
        <f t="shared" si="4"/>
        <v>-9016263</v>
      </c>
      <c r="V40" s="45">
        <f>+U40</f>
        <v>-9016263</v>
      </c>
      <c r="W40" s="45">
        <f>+V40</f>
        <v>-9016263</v>
      </c>
      <c r="X40" s="45">
        <f t="shared" si="4"/>
        <v>-3249720</v>
      </c>
      <c r="Y40" s="45">
        <f t="shared" si="4"/>
        <v>-5766543</v>
      </c>
      <c r="Z40" s="46">
        <f>+IF(X40&lt;&gt;0,+(Y40/X40)*100,0)</f>
        <v>177.44738008197629</v>
      </c>
      <c r="AA40" s="47">
        <f t="shared" si="4"/>
        <v>-6499423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6616140</v>
      </c>
      <c r="F7" s="20">
        <v>6616140</v>
      </c>
      <c r="G7" s="20"/>
      <c r="H7" s="20"/>
      <c r="I7" s="20">
        <v>39823</v>
      </c>
      <c r="J7" s="20">
        <v>39823</v>
      </c>
      <c r="K7" s="20">
        <v>111601</v>
      </c>
      <c r="L7" s="20">
        <v>146390</v>
      </c>
      <c r="M7" s="20">
        <v>103100</v>
      </c>
      <c r="N7" s="20">
        <v>361091</v>
      </c>
      <c r="O7" s="20"/>
      <c r="P7" s="20"/>
      <c r="Q7" s="20"/>
      <c r="R7" s="20"/>
      <c r="S7" s="20"/>
      <c r="T7" s="20"/>
      <c r="U7" s="20"/>
      <c r="V7" s="20"/>
      <c r="W7" s="20">
        <v>400914</v>
      </c>
      <c r="X7" s="20">
        <v>3308070</v>
      </c>
      <c r="Y7" s="20">
        <v>-2907156</v>
      </c>
      <c r="Z7" s="21">
        <v>-87.880728037798477</v>
      </c>
      <c r="AA7" s="22">
        <v>6616140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6058308</v>
      </c>
      <c r="F11" s="20">
        <v>6058308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3029154</v>
      </c>
      <c r="Y11" s="20">
        <v>-3029154</v>
      </c>
      <c r="Z11" s="21">
        <v>-100</v>
      </c>
      <c r="AA11" s="22">
        <v>6058308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-14288802</v>
      </c>
      <c r="D14" s="18"/>
      <c r="E14" s="19">
        <v>-13432323</v>
      </c>
      <c r="F14" s="20">
        <v>-13432323</v>
      </c>
      <c r="G14" s="20">
        <v>-1003033</v>
      </c>
      <c r="H14" s="20">
        <v>-2010034</v>
      </c>
      <c r="I14" s="20">
        <v>-1048551</v>
      </c>
      <c r="J14" s="20">
        <v>-4061618</v>
      </c>
      <c r="K14" s="20">
        <v>-1374441</v>
      </c>
      <c r="L14" s="20">
        <v>-710773</v>
      </c>
      <c r="M14" s="20">
        <v>-680978</v>
      </c>
      <c r="N14" s="20">
        <v>-2766192</v>
      </c>
      <c r="O14" s="20"/>
      <c r="P14" s="20"/>
      <c r="Q14" s="20"/>
      <c r="R14" s="20"/>
      <c r="S14" s="20"/>
      <c r="T14" s="20"/>
      <c r="U14" s="20"/>
      <c r="V14" s="20"/>
      <c r="W14" s="20">
        <v>-6827810</v>
      </c>
      <c r="X14" s="20">
        <v>-6716166</v>
      </c>
      <c r="Y14" s="20">
        <v>-111644</v>
      </c>
      <c r="Z14" s="21">
        <v>1.6623174590979437</v>
      </c>
      <c r="AA14" s="22">
        <v>-13432323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-14288802</v>
      </c>
      <c r="D17" s="26">
        <f>SUM(D6:D16)</f>
        <v>0</v>
      </c>
      <c r="E17" s="27">
        <f t="shared" si="0"/>
        <v>-757875</v>
      </c>
      <c r="F17" s="28">
        <f t="shared" si="0"/>
        <v>-757875</v>
      </c>
      <c r="G17" s="28">
        <f t="shared" si="0"/>
        <v>-1003033</v>
      </c>
      <c r="H17" s="28">
        <f t="shared" si="0"/>
        <v>-2010034</v>
      </c>
      <c r="I17" s="28">
        <f t="shared" si="0"/>
        <v>-1008728</v>
      </c>
      <c r="J17" s="28">
        <f t="shared" si="0"/>
        <v>-4021795</v>
      </c>
      <c r="K17" s="28">
        <f t="shared" si="0"/>
        <v>-1262840</v>
      </c>
      <c r="L17" s="28">
        <f t="shared" si="0"/>
        <v>-564383</v>
      </c>
      <c r="M17" s="28">
        <f t="shared" si="0"/>
        <v>-577878</v>
      </c>
      <c r="N17" s="28">
        <f t="shared" si="0"/>
        <v>-2405101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-6426896</v>
      </c>
      <c r="X17" s="28">
        <f t="shared" si="0"/>
        <v>-378942</v>
      </c>
      <c r="Y17" s="28">
        <f t="shared" si="0"/>
        <v>-6047954</v>
      </c>
      <c r="Z17" s="29">
        <f>+IF(X17&lt;&gt;0,+(Y17/X17)*100,0)</f>
        <v>1596.0104712594539</v>
      </c>
      <c r="AA17" s="30">
        <f>SUM(AA6:AA16)</f>
        <v>-757875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16000000</v>
      </c>
      <c r="F23" s="20">
        <v>16000000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7999998</v>
      </c>
      <c r="Y23" s="36">
        <v>-7999998</v>
      </c>
      <c r="Z23" s="37">
        <v>-100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-100658</v>
      </c>
      <c r="F26" s="20">
        <v>-100658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-50328</v>
      </c>
      <c r="Y26" s="20">
        <v>50328</v>
      </c>
      <c r="Z26" s="21">
        <v>-100</v>
      </c>
      <c r="AA26" s="22">
        <v>-100658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15899342</v>
      </c>
      <c r="F27" s="28">
        <f t="shared" si="1"/>
        <v>15899342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7949670</v>
      </c>
      <c r="Y27" s="28">
        <f t="shared" si="1"/>
        <v>-7949670</v>
      </c>
      <c r="Z27" s="29">
        <f>+IF(X27&lt;&gt;0,+(Y27/X27)*100,0)</f>
        <v>-100</v>
      </c>
      <c r="AA27" s="30">
        <f>SUM(AA21:AA26)</f>
        <v>15899342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-14288802</v>
      </c>
      <c r="D38" s="32">
        <f>+D17+D27+D36</f>
        <v>0</v>
      </c>
      <c r="E38" s="33">
        <f t="shared" si="3"/>
        <v>15141467</v>
      </c>
      <c r="F38" s="2">
        <f t="shared" si="3"/>
        <v>15141467</v>
      </c>
      <c r="G38" s="2">
        <f t="shared" si="3"/>
        <v>-1003033</v>
      </c>
      <c r="H38" s="2">
        <f t="shared" si="3"/>
        <v>-2010034</v>
      </c>
      <c r="I38" s="2">
        <f t="shared" si="3"/>
        <v>-1008728</v>
      </c>
      <c r="J38" s="2">
        <f t="shared" si="3"/>
        <v>-4021795</v>
      </c>
      <c r="K38" s="2">
        <f t="shared" si="3"/>
        <v>-1262840</v>
      </c>
      <c r="L38" s="2">
        <f t="shared" si="3"/>
        <v>-564383</v>
      </c>
      <c r="M38" s="2">
        <f t="shared" si="3"/>
        <v>-577878</v>
      </c>
      <c r="N38" s="2">
        <f t="shared" si="3"/>
        <v>-2405101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-6426896</v>
      </c>
      <c r="X38" s="2">
        <f t="shared" si="3"/>
        <v>7570728</v>
      </c>
      <c r="Y38" s="2">
        <f t="shared" si="3"/>
        <v>-13997624</v>
      </c>
      <c r="Z38" s="34">
        <f>+IF(X38&lt;&gt;0,+(Y38/X38)*100,0)</f>
        <v>-184.89138693134927</v>
      </c>
      <c r="AA38" s="35">
        <f>+AA17+AA27+AA36</f>
        <v>15141467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-1003033</v>
      </c>
      <c r="I39" s="2">
        <f>+H40+I60</f>
        <v>-3013067</v>
      </c>
      <c r="J39" s="2">
        <f>+G39</f>
        <v>0</v>
      </c>
      <c r="K39" s="2">
        <f>+I40+K60</f>
        <v>-4021795</v>
      </c>
      <c r="L39" s="2">
        <f>+K40+L60</f>
        <v>-5284635</v>
      </c>
      <c r="M39" s="2">
        <f>+L40+M60</f>
        <v>-5849018</v>
      </c>
      <c r="N39" s="2">
        <f>+K39</f>
        <v>-4021795</v>
      </c>
      <c r="O39" s="2">
        <f>+M40+O60</f>
        <v>-6426896</v>
      </c>
      <c r="P39" s="2">
        <f>+O40+P60</f>
        <v>-6426896</v>
      </c>
      <c r="Q39" s="2">
        <f>+P40+Q60</f>
        <v>-6426896</v>
      </c>
      <c r="R39" s="2">
        <f>+O39</f>
        <v>-6426896</v>
      </c>
      <c r="S39" s="2">
        <f>+Q40+S60</f>
        <v>-6426896</v>
      </c>
      <c r="T39" s="2">
        <f>+S40+T60</f>
        <v>-6426896</v>
      </c>
      <c r="U39" s="2">
        <f>+T40+U60</f>
        <v>-6426896</v>
      </c>
      <c r="V39" s="2">
        <f>+S39</f>
        <v>-6426896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-14288802</v>
      </c>
      <c r="D40" s="43">
        <f t="shared" ref="D40:AA40" si="4">+D38+D39</f>
        <v>0</v>
      </c>
      <c r="E40" s="44">
        <f t="shared" si="4"/>
        <v>15141467</v>
      </c>
      <c r="F40" s="45">
        <f t="shared" si="4"/>
        <v>15141467</v>
      </c>
      <c r="G40" s="45">
        <f t="shared" si="4"/>
        <v>-1003033</v>
      </c>
      <c r="H40" s="45">
        <f t="shared" si="4"/>
        <v>-3013067</v>
      </c>
      <c r="I40" s="45">
        <f t="shared" si="4"/>
        <v>-4021795</v>
      </c>
      <c r="J40" s="45">
        <f>+I40</f>
        <v>-4021795</v>
      </c>
      <c r="K40" s="45">
        <f t="shared" si="4"/>
        <v>-5284635</v>
      </c>
      <c r="L40" s="45">
        <f t="shared" si="4"/>
        <v>-5849018</v>
      </c>
      <c r="M40" s="45">
        <f t="shared" si="4"/>
        <v>-6426896</v>
      </c>
      <c r="N40" s="45">
        <f>+M40</f>
        <v>-6426896</v>
      </c>
      <c r="O40" s="45">
        <f t="shared" si="4"/>
        <v>-6426896</v>
      </c>
      <c r="P40" s="45">
        <f t="shared" si="4"/>
        <v>-6426896</v>
      </c>
      <c r="Q40" s="45">
        <f t="shared" si="4"/>
        <v>-6426896</v>
      </c>
      <c r="R40" s="45">
        <f>+Q40</f>
        <v>-6426896</v>
      </c>
      <c r="S40" s="45">
        <f t="shared" si="4"/>
        <v>-6426896</v>
      </c>
      <c r="T40" s="45">
        <f t="shared" si="4"/>
        <v>-6426896</v>
      </c>
      <c r="U40" s="45">
        <f t="shared" si="4"/>
        <v>-6426896</v>
      </c>
      <c r="V40" s="45">
        <f>+U40</f>
        <v>-6426896</v>
      </c>
      <c r="W40" s="45">
        <f>+V40</f>
        <v>-6426896</v>
      </c>
      <c r="X40" s="45">
        <f t="shared" si="4"/>
        <v>7570728</v>
      </c>
      <c r="Y40" s="45">
        <f t="shared" si="4"/>
        <v>-13997624</v>
      </c>
      <c r="Z40" s="46">
        <f>+IF(X40&lt;&gt;0,+(Y40/X40)*100,0)</f>
        <v>-184.89138693134927</v>
      </c>
      <c r="AA40" s="47">
        <f t="shared" si="4"/>
        <v>15141467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1371</v>
      </c>
      <c r="D7" s="18"/>
      <c r="E7" s="19">
        <v>6153773</v>
      </c>
      <c r="F7" s="20">
        <v>6153773</v>
      </c>
      <c r="G7" s="20">
        <v>86</v>
      </c>
      <c r="H7" s="20">
        <v>11</v>
      </c>
      <c r="I7" s="20"/>
      <c r="J7" s="20">
        <v>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</v>
      </c>
      <c r="X7" s="20">
        <v>3076884</v>
      </c>
      <c r="Y7" s="20">
        <v>-3076787</v>
      </c>
      <c r="Z7" s="21">
        <v>-99.996847459962751</v>
      </c>
      <c r="AA7" s="22">
        <v>6153773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1904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328368</v>
      </c>
      <c r="F11" s="20">
        <v>328368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164184</v>
      </c>
      <c r="Y11" s="20">
        <v>-164184</v>
      </c>
      <c r="Z11" s="21">
        <v>-100</v>
      </c>
      <c r="AA11" s="22">
        <v>328368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-2688413</v>
      </c>
      <c r="D14" s="18"/>
      <c r="E14" s="19">
        <v>-23282736</v>
      </c>
      <c r="F14" s="20">
        <v>-23282736</v>
      </c>
      <c r="G14" s="20">
        <v>-106679</v>
      </c>
      <c r="H14" s="20">
        <v>-15216</v>
      </c>
      <c r="I14" s="20">
        <v>-60466</v>
      </c>
      <c r="J14" s="20">
        <v>-182361</v>
      </c>
      <c r="K14" s="20">
        <v>-137968</v>
      </c>
      <c r="L14" s="20">
        <v>-54916</v>
      </c>
      <c r="M14" s="20">
        <v>-363650</v>
      </c>
      <c r="N14" s="20">
        <v>-556534</v>
      </c>
      <c r="O14" s="20"/>
      <c r="P14" s="20"/>
      <c r="Q14" s="20"/>
      <c r="R14" s="20"/>
      <c r="S14" s="20"/>
      <c r="T14" s="20"/>
      <c r="U14" s="20"/>
      <c r="V14" s="20"/>
      <c r="W14" s="20">
        <v>-738895</v>
      </c>
      <c r="X14" s="20">
        <v>-11641368</v>
      </c>
      <c r="Y14" s="20">
        <v>10902473</v>
      </c>
      <c r="Z14" s="21">
        <v>-93.652850764618051</v>
      </c>
      <c r="AA14" s="22">
        <v>-23282736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-2685138</v>
      </c>
      <c r="D17" s="26">
        <f>SUM(D6:D16)</f>
        <v>0</v>
      </c>
      <c r="E17" s="27">
        <f t="shared" si="0"/>
        <v>-16800595</v>
      </c>
      <c r="F17" s="28">
        <f t="shared" si="0"/>
        <v>-16800595</v>
      </c>
      <c r="G17" s="28">
        <f t="shared" si="0"/>
        <v>-106593</v>
      </c>
      <c r="H17" s="28">
        <f t="shared" si="0"/>
        <v>-15205</v>
      </c>
      <c r="I17" s="28">
        <f t="shared" si="0"/>
        <v>-60466</v>
      </c>
      <c r="J17" s="28">
        <f t="shared" si="0"/>
        <v>-182264</v>
      </c>
      <c r="K17" s="28">
        <f t="shared" si="0"/>
        <v>-137968</v>
      </c>
      <c r="L17" s="28">
        <f t="shared" si="0"/>
        <v>-54916</v>
      </c>
      <c r="M17" s="28">
        <f t="shared" si="0"/>
        <v>-363650</v>
      </c>
      <c r="N17" s="28">
        <f t="shared" si="0"/>
        <v>-556534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-738798</v>
      </c>
      <c r="X17" s="28">
        <f t="shared" si="0"/>
        <v>-8400300</v>
      </c>
      <c r="Y17" s="28">
        <f t="shared" si="0"/>
        <v>7661502</v>
      </c>
      <c r="Z17" s="29">
        <f>+IF(X17&lt;&gt;0,+(Y17/X17)*100,0)</f>
        <v>-91.205099817863641</v>
      </c>
      <c r="AA17" s="30">
        <f>SUM(AA6:AA16)</f>
        <v>-16800595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-600072</v>
      </c>
      <c r="F26" s="20">
        <v>-600072</v>
      </c>
      <c r="G26" s="20">
        <v>-54979</v>
      </c>
      <c r="H26" s="20"/>
      <c r="I26" s="20"/>
      <c r="J26" s="20">
        <v>-54979</v>
      </c>
      <c r="K26" s="20"/>
      <c r="L26" s="20"/>
      <c r="M26" s="20">
        <v>-1177323</v>
      </c>
      <c r="N26" s="20">
        <v>-1177323</v>
      </c>
      <c r="O26" s="20"/>
      <c r="P26" s="20"/>
      <c r="Q26" s="20"/>
      <c r="R26" s="20"/>
      <c r="S26" s="20"/>
      <c r="T26" s="20"/>
      <c r="U26" s="20"/>
      <c r="V26" s="20"/>
      <c r="W26" s="20">
        <v>-1232302</v>
      </c>
      <c r="X26" s="20">
        <v>-300036</v>
      </c>
      <c r="Y26" s="20">
        <v>-932266</v>
      </c>
      <c r="Z26" s="21">
        <v>310.71804716767321</v>
      </c>
      <c r="AA26" s="22">
        <v>-600072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-600072</v>
      </c>
      <c r="F27" s="28">
        <f t="shared" si="1"/>
        <v>-600072</v>
      </c>
      <c r="G27" s="28">
        <f t="shared" si="1"/>
        <v>-54979</v>
      </c>
      <c r="H27" s="28">
        <f t="shared" si="1"/>
        <v>0</v>
      </c>
      <c r="I27" s="28">
        <f t="shared" si="1"/>
        <v>0</v>
      </c>
      <c r="J27" s="28">
        <f t="shared" si="1"/>
        <v>-54979</v>
      </c>
      <c r="K27" s="28">
        <f t="shared" si="1"/>
        <v>0</v>
      </c>
      <c r="L27" s="28">
        <f t="shared" si="1"/>
        <v>0</v>
      </c>
      <c r="M27" s="28">
        <f t="shared" si="1"/>
        <v>-1177323</v>
      </c>
      <c r="N27" s="28">
        <f t="shared" si="1"/>
        <v>-1177323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-1232302</v>
      </c>
      <c r="X27" s="28">
        <f t="shared" si="1"/>
        <v>-300036</v>
      </c>
      <c r="Y27" s="28">
        <f t="shared" si="1"/>
        <v>-932266</v>
      </c>
      <c r="Z27" s="29">
        <f>+IF(X27&lt;&gt;0,+(Y27/X27)*100,0)</f>
        <v>310.71804716767321</v>
      </c>
      <c r="AA27" s="30">
        <f>SUM(AA21:AA26)</f>
        <v>-600072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-2685138</v>
      </c>
      <c r="D38" s="32">
        <f>+D17+D27+D36</f>
        <v>0</v>
      </c>
      <c r="E38" s="33">
        <f t="shared" si="3"/>
        <v>-17400667</v>
      </c>
      <c r="F38" s="2">
        <f t="shared" si="3"/>
        <v>-17400667</v>
      </c>
      <c r="G38" s="2">
        <f t="shared" si="3"/>
        <v>-161572</v>
      </c>
      <c r="H38" s="2">
        <f t="shared" si="3"/>
        <v>-15205</v>
      </c>
      <c r="I38" s="2">
        <f t="shared" si="3"/>
        <v>-60466</v>
      </c>
      <c r="J38" s="2">
        <f t="shared" si="3"/>
        <v>-237243</v>
      </c>
      <c r="K38" s="2">
        <f t="shared" si="3"/>
        <v>-137968</v>
      </c>
      <c r="L38" s="2">
        <f t="shared" si="3"/>
        <v>-54916</v>
      </c>
      <c r="M38" s="2">
        <f t="shared" si="3"/>
        <v>-1540973</v>
      </c>
      <c r="N38" s="2">
        <f t="shared" si="3"/>
        <v>-1733857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-1971100</v>
      </c>
      <c r="X38" s="2">
        <f t="shared" si="3"/>
        <v>-8700336</v>
      </c>
      <c r="Y38" s="2">
        <f t="shared" si="3"/>
        <v>6729236</v>
      </c>
      <c r="Z38" s="34">
        <f>+IF(X38&lt;&gt;0,+(Y38/X38)*100,0)</f>
        <v>-77.34455312990211</v>
      </c>
      <c r="AA38" s="35">
        <f>+AA17+AA27+AA36</f>
        <v>-17400667</v>
      </c>
    </row>
    <row r="39" spans="1:27" x14ac:dyDescent="0.25">
      <c r="A39" s="23" t="s">
        <v>60</v>
      </c>
      <c r="B39" s="17"/>
      <c r="C39" s="32">
        <v>-25789449</v>
      </c>
      <c r="D39" s="32"/>
      <c r="E39" s="33"/>
      <c r="F39" s="2"/>
      <c r="G39" s="2">
        <v>-26263575</v>
      </c>
      <c r="H39" s="2">
        <f>+G40+H60</f>
        <v>-26425147</v>
      </c>
      <c r="I39" s="2">
        <f>+H40+I60</f>
        <v>-26440352</v>
      </c>
      <c r="J39" s="2">
        <f>+G39</f>
        <v>-26263575</v>
      </c>
      <c r="K39" s="2">
        <f>+I40+K60</f>
        <v>-26500818</v>
      </c>
      <c r="L39" s="2">
        <f>+K40+L60</f>
        <v>-26638786</v>
      </c>
      <c r="M39" s="2">
        <f>+L40+M60</f>
        <v>-26693702</v>
      </c>
      <c r="N39" s="2">
        <f>+K39</f>
        <v>-26500818</v>
      </c>
      <c r="O39" s="2">
        <f>+M40+O60</f>
        <v>-28234675</v>
      </c>
      <c r="P39" s="2">
        <f>+O40+P60</f>
        <v>-28234675</v>
      </c>
      <c r="Q39" s="2">
        <f>+P40+Q60</f>
        <v>-28234675</v>
      </c>
      <c r="R39" s="2">
        <f>+O39</f>
        <v>-28234675</v>
      </c>
      <c r="S39" s="2">
        <f>+Q40+S60</f>
        <v>-28234675</v>
      </c>
      <c r="T39" s="2">
        <f>+S40+T60</f>
        <v>-28234675</v>
      </c>
      <c r="U39" s="2">
        <f>+T40+U60</f>
        <v>-28234675</v>
      </c>
      <c r="V39" s="2">
        <f>+S39</f>
        <v>-28234675</v>
      </c>
      <c r="W39" s="2">
        <f>+G39</f>
        <v>-26263575</v>
      </c>
      <c r="X39" s="2"/>
      <c r="Y39" s="2">
        <f>+W39-X39</f>
        <v>-26263575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-28474587</v>
      </c>
      <c r="D40" s="43">
        <f t="shared" ref="D40:AA40" si="4">+D38+D39</f>
        <v>0</v>
      </c>
      <c r="E40" s="44">
        <f t="shared" si="4"/>
        <v>-17400667</v>
      </c>
      <c r="F40" s="45">
        <f t="shared" si="4"/>
        <v>-17400667</v>
      </c>
      <c r="G40" s="45">
        <f t="shared" si="4"/>
        <v>-26425147</v>
      </c>
      <c r="H40" s="45">
        <f t="shared" si="4"/>
        <v>-26440352</v>
      </c>
      <c r="I40" s="45">
        <f t="shared" si="4"/>
        <v>-26500818</v>
      </c>
      <c r="J40" s="45">
        <f>+I40</f>
        <v>-26500818</v>
      </c>
      <c r="K40" s="45">
        <f t="shared" si="4"/>
        <v>-26638786</v>
      </c>
      <c r="L40" s="45">
        <f t="shared" si="4"/>
        <v>-26693702</v>
      </c>
      <c r="M40" s="45">
        <f t="shared" si="4"/>
        <v>-28234675</v>
      </c>
      <c r="N40" s="45">
        <f>+M40</f>
        <v>-28234675</v>
      </c>
      <c r="O40" s="45">
        <f t="shared" si="4"/>
        <v>-28234675</v>
      </c>
      <c r="P40" s="45">
        <f t="shared" si="4"/>
        <v>-28234675</v>
      </c>
      <c r="Q40" s="45">
        <f t="shared" si="4"/>
        <v>-28234675</v>
      </c>
      <c r="R40" s="45">
        <f>+Q40</f>
        <v>-28234675</v>
      </c>
      <c r="S40" s="45">
        <f t="shared" si="4"/>
        <v>-28234675</v>
      </c>
      <c r="T40" s="45">
        <f t="shared" si="4"/>
        <v>-28234675</v>
      </c>
      <c r="U40" s="45">
        <f t="shared" si="4"/>
        <v>-28234675</v>
      </c>
      <c r="V40" s="45">
        <f>+U40</f>
        <v>-28234675</v>
      </c>
      <c r="W40" s="45">
        <f>+V40</f>
        <v>-28234675</v>
      </c>
      <c r="X40" s="45">
        <f t="shared" si="4"/>
        <v>-8700336</v>
      </c>
      <c r="Y40" s="45">
        <f t="shared" si="4"/>
        <v>-19534339</v>
      </c>
      <c r="Z40" s="46">
        <f>+IF(X40&lt;&gt;0,+(Y40/X40)*100,0)</f>
        <v>224.52396091369343</v>
      </c>
      <c r="AA40" s="47">
        <f t="shared" si="4"/>
        <v>-17400667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-26263575</v>
      </c>
      <c r="J60">
        <v>-26263575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-38985634</v>
      </c>
      <c r="D14" s="18"/>
      <c r="E14" s="19"/>
      <c r="F14" s="20"/>
      <c r="G14" s="20">
        <v>-1952482</v>
      </c>
      <c r="H14" s="20">
        <v>-1825819</v>
      </c>
      <c r="I14" s="20">
        <v>-2503798</v>
      </c>
      <c r="J14" s="20">
        <v>-6282099</v>
      </c>
      <c r="K14" s="20">
        <v>-1887747</v>
      </c>
      <c r="L14" s="20">
        <v>-2885430</v>
      </c>
      <c r="M14" s="20">
        <v>-1929093</v>
      </c>
      <c r="N14" s="20">
        <v>-6702270</v>
      </c>
      <c r="O14" s="20"/>
      <c r="P14" s="20"/>
      <c r="Q14" s="20"/>
      <c r="R14" s="20"/>
      <c r="S14" s="20"/>
      <c r="T14" s="20"/>
      <c r="U14" s="20"/>
      <c r="V14" s="20"/>
      <c r="W14" s="20">
        <v>-12984369</v>
      </c>
      <c r="X14" s="20"/>
      <c r="Y14" s="20">
        <v>-12984369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-38985634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-1952482</v>
      </c>
      <c r="H17" s="28">
        <f t="shared" si="0"/>
        <v>-1825819</v>
      </c>
      <c r="I17" s="28">
        <f t="shared" si="0"/>
        <v>-2503798</v>
      </c>
      <c r="J17" s="28">
        <f t="shared" si="0"/>
        <v>-6282099</v>
      </c>
      <c r="K17" s="28">
        <f t="shared" si="0"/>
        <v>-1887747</v>
      </c>
      <c r="L17" s="28">
        <f t="shared" si="0"/>
        <v>-2885430</v>
      </c>
      <c r="M17" s="28">
        <f t="shared" si="0"/>
        <v>-1929093</v>
      </c>
      <c r="N17" s="28">
        <f t="shared" si="0"/>
        <v>-6702270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-12984369</v>
      </c>
      <c r="X17" s="28">
        <f t="shared" si="0"/>
        <v>0</v>
      </c>
      <c r="Y17" s="28">
        <f t="shared" si="0"/>
        <v>-12984369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-38985634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-1952482</v>
      </c>
      <c r="H38" s="2">
        <f t="shared" si="3"/>
        <v>-1825819</v>
      </c>
      <c r="I38" s="2">
        <f t="shared" si="3"/>
        <v>-2503798</v>
      </c>
      <c r="J38" s="2">
        <f t="shared" si="3"/>
        <v>-6282099</v>
      </c>
      <c r="K38" s="2">
        <f t="shared" si="3"/>
        <v>-1887747</v>
      </c>
      <c r="L38" s="2">
        <f t="shared" si="3"/>
        <v>-2885430</v>
      </c>
      <c r="M38" s="2">
        <f t="shared" si="3"/>
        <v>-1929093</v>
      </c>
      <c r="N38" s="2">
        <f t="shared" si="3"/>
        <v>-6702270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-12984369</v>
      </c>
      <c r="X38" s="2">
        <f t="shared" si="3"/>
        <v>0</v>
      </c>
      <c r="Y38" s="2">
        <f t="shared" si="3"/>
        <v>-12984369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-1952482</v>
      </c>
      <c r="I39" s="2">
        <f>+H40+I60</f>
        <v>-3778301</v>
      </c>
      <c r="J39" s="2">
        <f>+G39</f>
        <v>0</v>
      </c>
      <c r="K39" s="2">
        <f>+I40+K60</f>
        <v>-6282099</v>
      </c>
      <c r="L39" s="2">
        <f>+K40+L60</f>
        <v>-8169846</v>
      </c>
      <c r="M39" s="2">
        <f>+L40+M60</f>
        <v>-11055276</v>
      </c>
      <c r="N39" s="2">
        <f>+K39</f>
        <v>-6282099</v>
      </c>
      <c r="O39" s="2">
        <f>+M40+O60</f>
        <v>-12984369</v>
      </c>
      <c r="P39" s="2">
        <f>+O40+P60</f>
        <v>-12984369</v>
      </c>
      <c r="Q39" s="2">
        <f>+P40+Q60</f>
        <v>-12984369</v>
      </c>
      <c r="R39" s="2">
        <f>+O39</f>
        <v>-12984369</v>
      </c>
      <c r="S39" s="2">
        <f>+Q40+S60</f>
        <v>-12984369</v>
      </c>
      <c r="T39" s="2">
        <f>+S40+T60</f>
        <v>-12984369</v>
      </c>
      <c r="U39" s="2">
        <f>+T40+U60</f>
        <v>-12984369</v>
      </c>
      <c r="V39" s="2">
        <f>+S39</f>
        <v>-12984369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-38985634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-1952482</v>
      </c>
      <c r="H40" s="45">
        <f t="shared" si="4"/>
        <v>-3778301</v>
      </c>
      <c r="I40" s="45">
        <f t="shared" si="4"/>
        <v>-6282099</v>
      </c>
      <c r="J40" s="45">
        <f>+I40</f>
        <v>-6282099</v>
      </c>
      <c r="K40" s="45">
        <f t="shared" si="4"/>
        <v>-8169846</v>
      </c>
      <c r="L40" s="45">
        <f t="shared" si="4"/>
        <v>-11055276</v>
      </c>
      <c r="M40" s="45">
        <f t="shared" si="4"/>
        <v>-12984369</v>
      </c>
      <c r="N40" s="45">
        <f>+M40</f>
        <v>-12984369</v>
      </c>
      <c r="O40" s="45">
        <f t="shared" si="4"/>
        <v>-12984369</v>
      </c>
      <c r="P40" s="45">
        <f t="shared" si="4"/>
        <v>-12984369</v>
      </c>
      <c r="Q40" s="45">
        <f t="shared" si="4"/>
        <v>-12984369</v>
      </c>
      <c r="R40" s="45">
        <f>+Q40</f>
        <v>-12984369</v>
      </c>
      <c r="S40" s="45">
        <f t="shared" si="4"/>
        <v>-12984369</v>
      </c>
      <c r="T40" s="45">
        <f t="shared" si="4"/>
        <v>-12984369</v>
      </c>
      <c r="U40" s="45">
        <f t="shared" si="4"/>
        <v>-12984369</v>
      </c>
      <c r="V40" s="45">
        <f>+U40</f>
        <v>-12984369</v>
      </c>
      <c r="W40" s="45">
        <f>+V40</f>
        <v>-12984369</v>
      </c>
      <c r="X40" s="45">
        <f t="shared" si="4"/>
        <v>0</v>
      </c>
      <c r="Y40" s="45">
        <f t="shared" si="4"/>
        <v>-12984369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816565</v>
      </c>
      <c r="D7" s="18"/>
      <c r="E7" s="19">
        <v>48955772</v>
      </c>
      <c r="F7" s="20">
        <v>48955772</v>
      </c>
      <c r="G7" s="20">
        <v>849737</v>
      </c>
      <c r="H7" s="20">
        <v>1071004</v>
      </c>
      <c r="I7" s="20">
        <v>745955</v>
      </c>
      <c r="J7" s="20">
        <v>2666696</v>
      </c>
      <c r="K7" s="20">
        <v>866617</v>
      </c>
      <c r="L7" s="20">
        <v>950710</v>
      </c>
      <c r="M7" s="20">
        <v>831738</v>
      </c>
      <c r="N7" s="20">
        <v>2649065</v>
      </c>
      <c r="O7" s="20"/>
      <c r="P7" s="20"/>
      <c r="Q7" s="20"/>
      <c r="R7" s="20"/>
      <c r="S7" s="20"/>
      <c r="T7" s="20"/>
      <c r="U7" s="20"/>
      <c r="V7" s="20"/>
      <c r="W7" s="20">
        <v>5315761</v>
      </c>
      <c r="X7" s="20">
        <v>24477888</v>
      </c>
      <c r="Y7" s="20">
        <v>-19162127</v>
      </c>
      <c r="Z7" s="21">
        <v>-78.283416445078927</v>
      </c>
      <c r="AA7" s="22">
        <v>48955772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30499</v>
      </c>
      <c r="F8" s="20">
        <v>30499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15252</v>
      </c>
      <c r="Y8" s="20">
        <v>-15252</v>
      </c>
      <c r="Z8" s="21">
        <v>-100</v>
      </c>
      <c r="AA8" s="22">
        <v>30499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21522152</v>
      </c>
      <c r="F9" s="20">
        <v>21522152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10761078</v>
      </c>
      <c r="Y9" s="20">
        <v>-10761078</v>
      </c>
      <c r="Z9" s="21">
        <v>-100</v>
      </c>
      <c r="AA9" s="22">
        <v>21522152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>
        <v>4948000</v>
      </c>
      <c r="N10" s="20">
        <v>4948000</v>
      </c>
      <c r="O10" s="20"/>
      <c r="P10" s="20"/>
      <c r="Q10" s="20"/>
      <c r="R10" s="20"/>
      <c r="S10" s="20"/>
      <c r="T10" s="20"/>
      <c r="U10" s="20"/>
      <c r="V10" s="20"/>
      <c r="W10" s="20">
        <v>19254000</v>
      </c>
      <c r="X10" s="20"/>
      <c r="Y10" s="20">
        <v>19254000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2037917</v>
      </c>
      <c r="D14" s="18"/>
      <c r="E14" s="19">
        <v>-30740630</v>
      </c>
      <c r="F14" s="20">
        <v>-30740630</v>
      </c>
      <c r="G14" s="20"/>
      <c r="H14" s="20"/>
      <c r="I14" s="20">
        <v>-432207</v>
      </c>
      <c r="J14" s="20">
        <v>-432207</v>
      </c>
      <c r="K14" s="20">
        <v>473576</v>
      </c>
      <c r="L14" s="20">
        <v>166997</v>
      </c>
      <c r="M14" s="20">
        <v>161519</v>
      </c>
      <c r="N14" s="20">
        <v>802092</v>
      </c>
      <c r="O14" s="20"/>
      <c r="P14" s="20"/>
      <c r="Q14" s="20"/>
      <c r="R14" s="20"/>
      <c r="S14" s="20"/>
      <c r="T14" s="20"/>
      <c r="U14" s="20"/>
      <c r="V14" s="20"/>
      <c r="W14" s="20">
        <v>369885</v>
      </c>
      <c r="X14" s="20">
        <v>-15370320</v>
      </c>
      <c r="Y14" s="20">
        <v>15740205</v>
      </c>
      <c r="Z14" s="21">
        <v>-102.40648860921569</v>
      </c>
      <c r="AA14" s="22">
        <v>-30740630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2854482</v>
      </c>
      <c r="D17" s="26">
        <f>SUM(D6:D16)</f>
        <v>0</v>
      </c>
      <c r="E17" s="27">
        <f t="shared" si="0"/>
        <v>39767793</v>
      </c>
      <c r="F17" s="28">
        <f t="shared" si="0"/>
        <v>39767793</v>
      </c>
      <c r="G17" s="28">
        <f t="shared" si="0"/>
        <v>8047737</v>
      </c>
      <c r="H17" s="28">
        <f t="shared" si="0"/>
        <v>1071004</v>
      </c>
      <c r="I17" s="28">
        <f t="shared" si="0"/>
        <v>7421748</v>
      </c>
      <c r="J17" s="28">
        <f t="shared" si="0"/>
        <v>16540489</v>
      </c>
      <c r="K17" s="28">
        <f t="shared" si="0"/>
        <v>1340193</v>
      </c>
      <c r="L17" s="28">
        <f t="shared" si="0"/>
        <v>1117707</v>
      </c>
      <c r="M17" s="28">
        <f t="shared" si="0"/>
        <v>5941257</v>
      </c>
      <c r="N17" s="28">
        <f t="shared" si="0"/>
        <v>8399157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24939646</v>
      </c>
      <c r="X17" s="28">
        <f t="shared" si="0"/>
        <v>19883898</v>
      </c>
      <c r="Y17" s="28">
        <f t="shared" si="0"/>
        <v>5055748</v>
      </c>
      <c r="Z17" s="29">
        <f>+IF(X17&lt;&gt;0,+(Y17/X17)*100,0)</f>
        <v>25.426342460618134</v>
      </c>
      <c r="AA17" s="30">
        <f>SUM(AA6:AA16)</f>
        <v>39767793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-489559</v>
      </c>
      <c r="F26" s="20">
        <v>-489559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-244782</v>
      </c>
      <c r="Y26" s="20">
        <v>244782</v>
      </c>
      <c r="Z26" s="21">
        <v>-100</v>
      </c>
      <c r="AA26" s="22">
        <v>-489559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-489559</v>
      </c>
      <c r="F27" s="28">
        <f t="shared" si="1"/>
        <v>-489559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-244782</v>
      </c>
      <c r="Y27" s="28">
        <f t="shared" si="1"/>
        <v>244782</v>
      </c>
      <c r="Z27" s="29">
        <f>+IF(X27&lt;&gt;0,+(Y27/X27)*100,0)</f>
        <v>-100</v>
      </c>
      <c r="AA27" s="30">
        <f>SUM(AA21:AA26)</f>
        <v>-489559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2854482</v>
      </c>
      <c r="D38" s="32">
        <f>+D17+D27+D36</f>
        <v>0</v>
      </c>
      <c r="E38" s="33">
        <f t="shared" si="3"/>
        <v>39278234</v>
      </c>
      <c r="F38" s="2">
        <f t="shared" si="3"/>
        <v>39278234</v>
      </c>
      <c r="G38" s="2">
        <f t="shared" si="3"/>
        <v>8047737</v>
      </c>
      <c r="H38" s="2">
        <f t="shared" si="3"/>
        <v>1071004</v>
      </c>
      <c r="I38" s="2">
        <f t="shared" si="3"/>
        <v>7421748</v>
      </c>
      <c r="J38" s="2">
        <f t="shared" si="3"/>
        <v>16540489</v>
      </c>
      <c r="K38" s="2">
        <f t="shared" si="3"/>
        <v>1340193</v>
      </c>
      <c r="L38" s="2">
        <f t="shared" si="3"/>
        <v>1117707</v>
      </c>
      <c r="M38" s="2">
        <f t="shared" si="3"/>
        <v>5941257</v>
      </c>
      <c r="N38" s="2">
        <f t="shared" si="3"/>
        <v>8399157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24939646</v>
      </c>
      <c r="X38" s="2">
        <f t="shared" si="3"/>
        <v>19639116</v>
      </c>
      <c r="Y38" s="2">
        <f t="shared" si="3"/>
        <v>5300530</v>
      </c>
      <c r="Z38" s="34">
        <f>+IF(X38&lt;&gt;0,+(Y38/X38)*100,0)</f>
        <v>26.989656764591647</v>
      </c>
      <c r="AA38" s="35">
        <f>+AA17+AA27+AA36</f>
        <v>39278234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8047737</v>
      </c>
      <c r="I39" s="2">
        <f>+H40+I60</f>
        <v>9118741</v>
      </c>
      <c r="J39" s="2">
        <f>+G39</f>
        <v>0</v>
      </c>
      <c r="K39" s="2">
        <f>+I40+K60</f>
        <v>16540489</v>
      </c>
      <c r="L39" s="2">
        <f>+K40+L60</f>
        <v>17880682</v>
      </c>
      <c r="M39" s="2">
        <f>+L40+M60</f>
        <v>18998389</v>
      </c>
      <c r="N39" s="2">
        <f>+K39</f>
        <v>16540489</v>
      </c>
      <c r="O39" s="2">
        <f>+M40+O60</f>
        <v>24939646</v>
      </c>
      <c r="P39" s="2">
        <f>+O40+P60</f>
        <v>24939646</v>
      </c>
      <c r="Q39" s="2">
        <f>+P40+Q60</f>
        <v>24939646</v>
      </c>
      <c r="R39" s="2">
        <f>+O39</f>
        <v>24939646</v>
      </c>
      <c r="S39" s="2">
        <f>+Q40+S60</f>
        <v>24939646</v>
      </c>
      <c r="T39" s="2">
        <f>+S40+T60</f>
        <v>24939646</v>
      </c>
      <c r="U39" s="2">
        <f>+T40+U60</f>
        <v>24939646</v>
      </c>
      <c r="V39" s="2">
        <f>+S39</f>
        <v>24939646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2854482</v>
      </c>
      <c r="D40" s="43">
        <f t="shared" ref="D40:AA40" si="4">+D38+D39</f>
        <v>0</v>
      </c>
      <c r="E40" s="44">
        <f t="shared" si="4"/>
        <v>39278234</v>
      </c>
      <c r="F40" s="45">
        <f t="shared" si="4"/>
        <v>39278234</v>
      </c>
      <c r="G40" s="45">
        <f t="shared" si="4"/>
        <v>8047737</v>
      </c>
      <c r="H40" s="45">
        <f t="shared" si="4"/>
        <v>9118741</v>
      </c>
      <c r="I40" s="45">
        <f t="shared" si="4"/>
        <v>16540489</v>
      </c>
      <c r="J40" s="45">
        <f>+I40</f>
        <v>16540489</v>
      </c>
      <c r="K40" s="45">
        <f t="shared" si="4"/>
        <v>17880682</v>
      </c>
      <c r="L40" s="45">
        <f t="shared" si="4"/>
        <v>18998389</v>
      </c>
      <c r="M40" s="45">
        <f t="shared" si="4"/>
        <v>24939646</v>
      </c>
      <c r="N40" s="45">
        <f>+M40</f>
        <v>24939646</v>
      </c>
      <c r="O40" s="45">
        <f t="shared" si="4"/>
        <v>24939646</v>
      </c>
      <c r="P40" s="45">
        <f t="shared" si="4"/>
        <v>24939646</v>
      </c>
      <c r="Q40" s="45">
        <f t="shared" si="4"/>
        <v>24939646</v>
      </c>
      <c r="R40" s="45">
        <f>+Q40</f>
        <v>24939646</v>
      </c>
      <c r="S40" s="45">
        <f t="shared" si="4"/>
        <v>24939646</v>
      </c>
      <c r="T40" s="45">
        <f t="shared" si="4"/>
        <v>24939646</v>
      </c>
      <c r="U40" s="45">
        <f t="shared" si="4"/>
        <v>24939646</v>
      </c>
      <c r="V40" s="45">
        <f>+U40</f>
        <v>24939646</v>
      </c>
      <c r="W40" s="45">
        <f>+V40</f>
        <v>24939646</v>
      </c>
      <c r="X40" s="45">
        <f t="shared" si="4"/>
        <v>19639116</v>
      </c>
      <c r="Y40" s="45">
        <f t="shared" si="4"/>
        <v>5300530</v>
      </c>
      <c r="Z40" s="46">
        <f>+IF(X40&lt;&gt;0,+(Y40/X40)*100,0)</f>
        <v>26.989656764591647</v>
      </c>
      <c r="AA40" s="47">
        <f t="shared" si="4"/>
        <v>39278234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1230112</v>
      </c>
      <c r="D7" s="18"/>
      <c r="E7" s="19">
        <v>2511196</v>
      </c>
      <c r="F7" s="20">
        <v>2511196</v>
      </c>
      <c r="G7" s="20">
        <v>172461</v>
      </c>
      <c r="H7" s="20">
        <v>105759</v>
      </c>
      <c r="I7" s="20">
        <v>90007</v>
      </c>
      <c r="J7" s="20">
        <v>368227</v>
      </c>
      <c r="K7" s="20">
        <v>74494</v>
      </c>
      <c r="L7" s="20">
        <v>77470</v>
      </c>
      <c r="M7" s="20">
        <v>62998</v>
      </c>
      <c r="N7" s="20">
        <v>214962</v>
      </c>
      <c r="O7" s="20"/>
      <c r="P7" s="20"/>
      <c r="Q7" s="20"/>
      <c r="R7" s="20"/>
      <c r="S7" s="20"/>
      <c r="T7" s="20"/>
      <c r="U7" s="20"/>
      <c r="V7" s="20"/>
      <c r="W7" s="20">
        <v>583189</v>
      </c>
      <c r="X7" s="20">
        <v>1255596</v>
      </c>
      <c r="Y7" s="20">
        <v>-672407</v>
      </c>
      <c r="Z7" s="21">
        <v>-53.552814758887415</v>
      </c>
      <c r="AA7" s="22">
        <v>2511196</v>
      </c>
    </row>
    <row r="8" spans="1:27" x14ac:dyDescent="0.25">
      <c r="A8" s="23" t="s">
        <v>36</v>
      </c>
      <c r="B8" s="17" t="s">
        <v>32</v>
      </c>
      <c r="C8" s="18">
        <v>5193011</v>
      </c>
      <c r="D8" s="18"/>
      <c r="E8" s="19">
        <v>7083300</v>
      </c>
      <c r="F8" s="20">
        <v>7083300</v>
      </c>
      <c r="G8" s="20">
        <v>518578</v>
      </c>
      <c r="H8" s="20">
        <v>429114</v>
      </c>
      <c r="I8" s="20">
        <v>482468</v>
      </c>
      <c r="J8" s="20">
        <v>1430160</v>
      </c>
      <c r="K8" s="20">
        <v>552903</v>
      </c>
      <c r="L8" s="20">
        <v>532470</v>
      </c>
      <c r="M8" s="20">
        <v>692618</v>
      </c>
      <c r="N8" s="20">
        <v>1777991</v>
      </c>
      <c r="O8" s="20"/>
      <c r="P8" s="20"/>
      <c r="Q8" s="20"/>
      <c r="R8" s="20"/>
      <c r="S8" s="20"/>
      <c r="T8" s="20"/>
      <c r="U8" s="20"/>
      <c r="V8" s="20"/>
      <c r="W8" s="20">
        <v>3208151</v>
      </c>
      <c r="X8" s="20">
        <v>3541650</v>
      </c>
      <c r="Y8" s="20">
        <v>-333499</v>
      </c>
      <c r="Z8" s="21">
        <v>-9.4164866658196047</v>
      </c>
      <c r="AA8" s="22">
        <v>7083300</v>
      </c>
    </row>
    <row r="9" spans="1:27" x14ac:dyDescent="0.25">
      <c r="A9" s="23" t="s">
        <v>37</v>
      </c>
      <c r="B9" s="17" t="s">
        <v>6</v>
      </c>
      <c r="C9" s="18">
        <v>1894050</v>
      </c>
      <c r="D9" s="18"/>
      <c r="E9" s="19">
        <v>795000</v>
      </c>
      <c r="F9" s="20">
        <v>795000</v>
      </c>
      <c r="G9" s="20"/>
      <c r="H9" s="20"/>
      <c r="I9" s="20"/>
      <c r="J9" s="20"/>
      <c r="K9" s="20">
        <v>1531000</v>
      </c>
      <c r="L9" s="20"/>
      <c r="M9" s="20"/>
      <c r="N9" s="20">
        <v>1531000</v>
      </c>
      <c r="O9" s="20"/>
      <c r="P9" s="20"/>
      <c r="Q9" s="20"/>
      <c r="R9" s="20"/>
      <c r="S9" s="20"/>
      <c r="T9" s="20"/>
      <c r="U9" s="20"/>
      <c r="V9" s="20"/>
      <c r="W9" s="20">
        <v>1531000</v>
      </c>
      <c r="X9" s="20">
        <v>397500</v>
      </c>
      <c r="Y9" s="20">
        <v>1133500</v>
      </c>
      <c r="Z9" s="21">
        <v>285.15723270440253</v>
      </c>
      <c r="AA9" s="22">
        <v>795000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699996</v>
      </c>
      <c r="F10" s="20">
        <v>699996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349998</v>
      </c>
      <c r="Y10" s="20">
        <v>-349998</v>
      </c>
      <c r="Z10" s="21">
        <v>-100</v>
      </c>
      <c r="AA10" s="22">
        <v>699996</v>
      </c>
    </row>
    <row r="11" spans="1:27" x14ac:dyDescent="0.25">
      <c r="A11" s="23" t="s">
        <v>39</v>
      </c>
      <c r="B11" s="17" t="s">
        <v>32</v>
      </c>
      <c r="C11" s="18">
        <v>39989</v>
      </c>
      <c r="D11" s="18"/>
      <c r="E11" s="19"/>
      <c r="F11" s="20"/>
      <c r="G11" s="20">
        <v>7658</v>
      </c>
      <c r="H11" s="20">
        <v>4714</v>
      </c>
      <c r="I11" s="20">
        <v>2020</v>
      </c>
      <c r="J11" s="20">
        <v>14392</v>
      </c>
      <c r="K11" s="20">
        <v>2124</v>
      </c>
      <c r="L11" s="20">
        <v>2221</v>
      </c>
      <c r="M11" s="20">
        <v>774</v>
      </c>
      <c r="N11" s="20">
        <v>5119</v>
      </c>
      <c r="O11" s="20"/>
      <c r="P11" s="20"/>
      <c r="Q11" s="20"/>
      <c r="R11" s="20"/>
      <c r="S11" s="20"/>
      <c r="T11" s="20"/>
      <c r="U11" s="20"/>
      <c r="V11" s="20"/>
      <c r="W11" s="20">
        <v>19511</v>
      </c>
      <c r="X11" s="20"/>
      <c r="Y11" s="20">
        <v>19511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-14029920</v>
      </c>
      <c r="D14" s="18"/>
      <c r="E14" s="19">
        <v>-86010600</v>
      </c>
      <c r="F14" s="20">
        <v>-86046600</v>
      </c>
      <c r="G14" s="20">
        <v>-1305718</v>
      </c>
      <c r="H14" s="20">
        <v>-96038</v>
      </c>
      <c r="I14" s="20">
        <v>-511477</v>
      </c>
      <c r="J14" s="20">
        <v>-1913233</v>
      </c>
      <c r="K14" s="20">
        <v>-1025207</v>
      </c>
      <c r="L14" s="20">
        <v>-534915</v>
      </c>
      <c r="M14" s="20">
        <v>-1700220</v>
      </c>
      <c r="N14" s="20">
        <v>-3260342</v>
      </c>
      <c r="O14" s="20"/>
      <c r="P14" s="20"/>
      <c r="Q14" s="20"/>
      <c r="R14" s="20"/>
      <c r="S14" s="20"/>
      <c r="T14" s="20"/>
      <c r="U14" s="20"/>
      <c r="V14" s="20"/>
      <c r="W14" s="20">
        <v>-5173575</v>
      </c>
      <c r="X14" s="20">
        <v>-43041300</v>
      </c>
      <c r="Y14" s="20">
        <v>37867725</v>
      </c>
      <c r="Z14" s="21">
        <v>-87.979975047222098</v>
      </c>
      <c r="AA14" s="22">
        <v>-86046600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-5672758</v>
      </c>
      <c r="D17" s="26">
        <f>SUM(D6:D16)</f>
        <v>0</v>
      </c>
      <c r="E17" s="27">
        <f t="shared" si="0"/>
        <v>-74921108</v>
      </c>
      <c r="F17" s="28">
        <f t="shared" si="0"/>
        <v>-74957108</v>
      </c>
      <c r="G17" s="28">
        <f t="shared" si="0"/>
        <v>-607021</v>
      </c>
      <c r="H17" s="28">
        <f t="shared" si="0"/>
        <v>443549</v>
      </c>
      <c r="I17" s="28">
        <f t="shared" si="0"/>
        <v>63018</v>
      </c>
      <c r="J17" s="28">
        <f t="shared" si="0"/>
        <v>-100454</v>
      </c>
      <c r="K17" s="28">
        <f t="shared" si="0"/>
        <v>1135314</v>
      </c>
      <c r="L17" s="28">
        <f t="shared" si="0"/>
        <v>77246</v>
      </c>
      <c r="M17" s="28">
        <f t="shared" si="0"/>
        <v>-943830</v>
      </c>
      <c r="N17" s="28">
        <f t="shared" si="0"/>
        <v>268730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168276</v>
      </c>
      <c r="X17" s="28">
        <f t="shared" si="0"/>
        <v>-37496556</v>
      </c>
      <c r="Y17" s="28">
        <f t="shared" si="0"/>
        <v>37664832</v>
      </c>
      <c r="Z17" s="29">
        <f>+IF(X17&lt;&gt;0,+(Y17/X17)*100,0)</f>
        <v>-100.44877721569949</v>
      </c>
      <c r="AA17" s="30">
        <f>SUM(AA6:AA16)</f>
        <v>-74957108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-2014041</v>
      </c>
      <c r="D26" s="18"/>
      <c r="E26" s="19">
        <v>-7170000</v>
      </c>
      <c r="F26" s="20">
        <v>-7170000</v>
      </c>
      <c r="G26" s="20"/>
      <c r="H26" s="20"/>
      <c r="I26" s="20"/>
      <c r="J26" s="20"/>
      <c r="K26" s="20"/>
      <c r="L26" s="20">
        <v>-304750</v>
      </c>
      <c r="M26" s="20">
        <v>-115201</v>
      </c>
      <c r="N26" s="20">
        <v>-419951</v>
      </c>
      <c r="O26" s="20"/>
      <c r="P26" s="20"/>
      <c r="Q26" s="20"/>
      <c r="R26" s="20"/>
      <c r="S26" s="20"/>
      <c r="T26" s="20"/>
      <c r="U26" s="20"/>
      <c r="V26" s="20"/>
      <c r="W26" s="20">
        <v>-419951</v>
      </c>
      <c r="X26" s="20">
        <v>-3585000</v>
      </c>
      <c r="Y26" s="20">
        <v>3165049</v>
      </c>
      <c r="Z26" s="21">
        <v>-88.285885634588567</v>
      </c>
      <c r="AA26" s="22">
        <v>-7170000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-2014041</v>
      </c>
      <c r="D27" s="26">
        <f>SUM(D21:D26)</f>
        <v>0</v>
      </c>
      <c r="E27" s="27">
        <f t="shared" si="1"/>
        <v>-7170000</v>
      </c>
      <c r="F27" s="28">
        <f t="shared" si="1"/>
        <v>-7170000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-304750</v>
      </c>
      <c r="M27" s="28">
        <f t="shared" si="1"/>
        <v>-115201</v>
      </c>
      <c r="N27" s="28">
        <f t="shared" si="1"/>
        <v>-419951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-419951</v>
      </c>
      <c r="X27" s="28">
        <f t="shared" si="1"/>
        <v>-3585000</v>
      </c>
      <c r="Y27" s="28">
        <f t="shared" si="1"/>
        <v>3165049</v>
      </c>
      <c r="Z27" s="29">
        <f>+IF(X27&lt;&gt;0,+(Y27/X27)*100,0)</f>
        <v>-88.285885634588567</v>
      </c>
      <c r="AA27" s="30">
        <f>SUM(AA21:AA26)</f>
        <v>-7170000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-7686799</v>
      </c>
      <c r="D38" s="32">
        <f>+D17+D27+D36</f>
        <v>0</v>
      </c>
      <c r="E38" s="33">
        <f t="shared" si="3"/>
        <v>-82091108</v>
      </c>
      <c r="F38" s="2">
        <f t="shared" si="3"/>
        <v>-82127108</v>
      </c>
      <c r="G38" s="2">
        <f t="shared" si="3"/>
        <v>-607021</v>
      </c>
      <c r="H38" s="2">
        <f t="shared" si="3"/>
        <v>443549</v>
      </c>
      <c r="I38" s="2">
        <f t="shared" si="3"/>
        <v>63018</v>
      </c>
      <c r="J38" s="2">
        <f t="shared" si="3"/>
        <v>-100454</v>
      </c>
      <c r="K38" s="2">
        <f t="shared" si="3"/>
        <v>1135314</v>
      </c>
      <c r="L38" s="2">
        <f t="shared" si="3"/>
        <v>-227504</v>
      </c>
      <c r="M38" s="2">
        <f t="shared" si="3"/>
        <v>-1059031</v>
      </c>
      <c r="N38" s="2">
        <f t="shared" si="3"/>
        <v>-151221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-251675</v>
      </c>
      <c r="X38" s="2">
        <f t="shared" si="3"/>
        <v>-41081556</v>
      </c>
      <c r="Y38" s="2">
        <f t="shared" si="3"/>
        <v>40829881</v>
      </c>
      <c r="Z38" s="34">
        <f>+IF(X38&lt;&gt;0,+(Y38/X38)*100,0)</f>
        <v>-99.387377148032073</v>
      </c>
      <c r="AA38" s="35">
        <f>+AA17+AA27+AA36</f>
        <v>-82127108</v>
      </c>
    </row>
    <row r="39" spans="1:27" x14ac:dyDescent="0.25">
      <c r="A39" s="23" t="s">
        <v>60</v>
      </c>
      <c r="B39" s="17"/>
      <c r="C39" s="32">
        <v>-30420385</v>
      </c>
      <c r="D39" s="32"/>
      <c r="E39" s="33"/>
      <c r="F39" s="2"/>
      <c r="G39" s="2">
        <v>-38109385</v>
      </c>
      <c r="H39" s="2">
        <f>+G40+H60</f>
        <v>-38716406</v>
      </c>
      <c r="I39" s="2">
        <f>+H40+I60</f>
        <v>-38272857</v>
      </c>
      <c r="J39" s="2">
        <f>+G39</f>
        <v>-38109385</v>
      </c>
      <c r="K39" s="2">
        <f>+I40+K60</f>
        <v>-38209839</v>
      </c>
      <c r="L39" s="2">
        <f>+K40+L60</f>
        <v>-37074525</v>
      </c>
      <c r="M39" s="2">
        <f>+L40+M60</f>
        <v>-37302029</v>
      </c>
      <c r="N39" s="2">
        <f>+K39</f>
        <v>-38209839</v>
      </c>
      <c r="O39" s="2">
        <f>+M40+O60</f>
        <v>-38361060</v>
      </c>
      <c r="P39" s="2">
        <f>+O40+P60</f>
        <v>-38361060</v>
      </c>
      <c r="Q39" s="2">
        <f>+P40+Q60</f>
        <v>-38361060</v>
      </c>
      <c r="R39" s="2">
        <f>+O39</f>
        <v>-38361060</v>
      </c>
      <c r="S39" s="2">
        <f>+Q40+S60</f>
        <v>-38361060</v>
      </c>
      <c r="T39" s="2">
        <f>+S40+T60</f>
        <v>-38361060</v>
      </c>
      <c r="U39" s="2">
        <f>+T40+U60</f>
        <v>-38361060</v>
      </c>
      <c r="V39" s="2">
        <f>+S39</f>
        <v>-38361060</v>
      </c>
      <c r="W39" s="2">
        <f>+G39</f>
        <v>-38109385</v>
      </c>
      <c r="X39" s="2"/>
      <c r="Y39" s="2">
        <f>+W39-X39</f>
        <v>-38109385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-38107184</v>
      </c>
      <c r="D40" s="43">
        <f t="shared" ref="D40:AA40" si="4">+D38+D39</f>
        <v>0</v>
      </c>
      <c r="E40" s="44">
        <f t="shared" si="4"/>
        <v>-82091108</v>
      </c>
      <c r="F40" s="45">
        <f t="shared" si="4"/>
        <v>-82127108</v>
      </c>
      <c r="G40" s="45">
        <f t="shared" si="4"/>
        <v>-38716406</v>
      </c>
      <c r="H40" s="45">
        <f t="shared" si="4"/>
        <v>-38272857</v>
      </c>
      <c r="I40" s="45">
        <f t="shared" si="4"/>
        <v>-38209839</v>
      </c>
      <c r="J40" s="45">
        <f>+I40</f>
        <v>-38209839</v>
      </c>
      <c r="K40" s="45">
        <f t="shared" si="4"/>
        <v>-37074525</v>
      </c>
      <c r="L40" s="45">
        <f t="shared" si="4"/>
        <v>-37302029</v>
      </c>
      <c r="M40" s="45">
        <f t="shared" si="4"/>
        <v>-38361060</v>
      </c>
      <c r="N40" s="45">
        <f>+M40</f>
        <v>-38361060</v>
      </c>
      <c r="O40" s="45">
        <f t="shared" si="4"/>
        <v>-38361060</v>
      </c>
      <c r="P40" s="45">
        <f t="shared" si="4"/>
        <v>-38361060</v>
      </c>
      <c r="Q40" s="45">
        <f t="shared" si="4"/>
        <v>-38361060</v>
      </c>
      <c r="R40" s="45">
        <f>+Q40</f>
        <v>-38361060</v>
      </c>
      <c r="S40" s="45">
        <f t="shared" si="4"/>
        <v>-38361060</v>
      </c>
      <c r="T40" s="45">
        <f t="shared" si="4"/>
        <v>-38361060</v>
      </c>
      <c r="U40" s="45">
        <f t="shared" si="4"/>
        <v>-38361060</v>
      </c>
      <c r="V40" s="45">
        <f>+U40</f>
        <v>-38361060</v>
      </c>
      <c r="W40" s="45">
        <f>+V40</f>
        <v>-38361060</v>
      </c>
      <c r="X40" s="45">
        <f t="shared" si="4"/>
        <v>-41081556</v>
      </c>
      <c r="Y40" s="45">
        <f t="shared" si="4"/>
        <v>2720496</v>
      </c>
      <c r="Z40" s="46">
        <f>+IF(X40&lt;&gt;0,+(Y40/X40)*100,0)</f>
        <v>-6.622183444074027</v>
      </c>
      <c r="AA40" s="47">
        <f t="shared" si="4"/>
        <v>-82127108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-38109385</v>
      </c>
      <c r="J60">
        <v>-38109385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763103</v>
      </c>
      <c r="D7" s="18"/>
      <c r="E7" s="19">
        <v>1486275</v>
      </c>
      <c r="F7" s="20">
        <v>1486275</v>
      </c>
      <c r="G7" s="20">
        <v>836</v>
      </c>
      <c r="H7" s="20">
        <v>836</v>
      </c>
      <c r="I7" s="20"/>
      <c r="J7" s="20">
        <v>1672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1672</v>
      </c>
      <c r="X7" s="20">
        <v>743136</v>
      </c>
      <c r="Y7" s="20">
        <v>-741464</v>
      </c>
      <c r="Z7" s="21">
        <v>-99.775007535632781</v>
      </c>
      <c r="AA7" s="22">
        <v>1486275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-38713762</v>
      </c>
      <c r="F8" s="20">
        <v>-38713762</v>
      </c>
      <c r="G8" s="20">
        <v>63886</v>
      </c>
      <c r="H8" s="20">
        <v>14394</v>
      </c>
      <c r="I8" s="20">
        <v>31994</v>
      </c>
      <c r="J8" s="20">
        <v>110274</v>
      </c>
      <c r="K8" s="20">
        <v>60916</v>
      </c>
      <c r="L8" s="20">
        <v>28552</v>
      </c>
      <c r="M8" s="20">
        <v>38506</v>
      </c>
      <c r="N8" s="20">
        <v>127974</v>
      </c>
      <c r="O8" s="20"/>
      <c r="P8" s="20"/>
      <c r="Q8" s="20"/>
      <c r="R8" s="20"/>
      <c r="S8" s="20"/>
      <c r="T8" s="20"/>
      <c r="U8" s="20"/>
      <c r="V8" s="20"/>
      <c r="W8" s="20">
        <v>238248</v>
      </c>
      <c r="X8" s="20">
        <v>-19357116</v>
      </c>
      <c r="Y8" s="20">
        <v>19595364</v>
      </c>
      <c r="Z8" s="21">
        <v>-101.23080318369742</v>
      </c>
      <c r="AA8" s="22">
        <v>-38713762</v>
      </c>
    </row>
    <row r="9" spans="1:27" x14ac:dyDescent="0.25">
      <c r="A9" s="23" t="s">
        <v>37</v>
      </c>
      <c r="B9" s="17" t="s">
        <v>6</v>
      </c>
      <c r="C9" s="18">
        <v>7944</v>
      </c>
      <c r="D9" s="18"/>
      <c r="E9" s="19">
        <v>-57329288</v>
      </c>
      <c r="F9" s="20">
        <v>-57329288</v>
      </c>
      <c r="G9" s="20"/>
      <c r="H9" s="20">
        <v>3507</v>
      </c>
      <c r="I9" s="20"/>
      <c r="J9" s="20">
        <v>3507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3507</v>
      </c>
      <c r="X9" s="20">
        <v>-28664694</v>
      </c>
      <c r="Y9" s="20">
        <v>28668201</v>
      </c>
      <c r="Z9" s="21">
        <v>-100.01223456283887</v>
      </c>
      <c r="AA9" s="22">
        <v>-57329288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-8851144</v>
      </c>
      <c r="D14" s="18"/>
      <c r="E14" s="19">
        <v>-61423575</v>
      </c>
      <c r="F14" s="20">
        <v>-61423575</v>
      </c>
      <c r="G14" s="20">
        <v>-1199180</v>
      </c>
      <c r="H14" s="20">
        <v>-299681</v>
      </c>
      <c r="I14" s="20">
        <v>-463600</v>
      </c>
      <c r="J14" s="20">
        <v>-1962461</v>
      </c>
      <c r="K14" s="20">
        <v>-1271375</v>
      </c>
      <c r="L14" s="20">
        <v>-506782</v>
      </c>
      <c r="M14" s="20">
        <v>-267932</v>
      </c>
      <c r="N14" s="20">
        <v>-2046089</v>
      </c>
      <c r="O14" s="20"/>
      <c r="P14" s="20"/>
      <c r="Q14" s="20"/>
      <c r="R14" s="20"/>
      <c r="S14" s="20"/>
      <c r="T14" s="20"/>
      <c r="U14" s="20"/>
      <c r="V14" s="20"/>
      <c r="W14" s="20">
        <v>-4008550</v>
      </c>
      <c r="X14" s="20">
        <v>-30711864</v>
      </c>
      <c r="Y14" s="20">
        <v>26703314</v>
      </c>
      <c r="Z14" s="21">
        <v>-86.947877862444301</v>
      </c>
      <c r="AA14" s="22">
        <v>-61423575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-8080097</v>
      </c>
      <c r="D17" s="26">
        <f>SUM(D6:D16)</f>
        <v>0</v>
      </c>
      <c r="E17" s="27">
        <f t="shared" si="0"/>
        <v>-155980350</v>
      </c>
      <c r="F17" s="28">
        <f t="shared" si="0"/>
        <v>-155980350</v>
      </c>
      <c r="G17" s="28">
        <f t="shared" si="0"/>
        <v>-1134458</v>
      </c>
      <c r="H17" s="28">
        <f t="shared" si="0"/>
        <v>-280944</v>
      </c>
      <c r="I17" s="28">
        <f t="shared" si="0"/>
        <v>-431606</v>
      </c>
      <c r="J17" s="28">
        <f t="shared" si="0"/>
        <v>-1847008</v>
      </c>
      <c r="K17" s="28">
        <f t="shared" si="0"/>
        <v>-1210459</v>
      </c>
      <c r="L17" s="28">
        <f t="shared" si="0"/>
        <v>-478230</v>
      </c>
      <c r="M17" s="28">
        <f t="shared" si="0"/>
        <v>-229426</v>
      </c>
      <c r="N17" s="28">
        <f t="shared" si="0"/>
        <v>-1918115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-3765123</v>
      </c>
      <c r="X17" s="28">
        <f t="shared" si="0"/>
        <v>-77990538</v>
      </c>
      <c r="Y17" s="28">
        <f t="shared" si="0"/>
        <v>74225415</v>
      </c>
      <c r="Z17" s="29">
        <f>+IF(X17&lt;&gt;0,+(Y17/X17)*100,0)</f>
        <v>-95.172333597698739</v>
      </c>
      <c r="AA17" s="30">
        <f>SUM(AA6:AA16)</f>
        <v>-155980350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-1023394</v>
      </c>
      <c r="D26" s="18"/>
      <c r="E26" s="19"/>
      <c r="F26" s="20"/>
      <c r="G26" s="20"/>
      <c r="H26" s="20">
        <v>-48305</v>
      </c>
      <c r="I26" s="20"/>
      <c r="J26" s="20">
        <v>-48305</v>
      </c>
      <c r="K26" s="20">
        <v>-41277</v>
      </c>
      <c r="L26" s="20">
        <v>-15000</v>
      </c>
      <c r="M26" s="20"/>
      <c r="N26" s="20">
        <v>-56277</v>
      </c>
      <c r="O26" s="20"/>
      <c r="P26" s="20"/>
      <c r="Q26" s="20"/>
      <c r="R26" s="20"/>
      <c r="S26" s="20"/>
      <c r="T26" s="20"/>
      <c r="U26" s="20"/>
      <c r="V26" s="20"/>
      <c r="W26" s="20">
        <v>-104582</v>
      </c>
      <c r="X26" s="20"/>
      <c r="Y26" s="20">
        <v>-104582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-1023394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-48305</v>
      </c>
      <c r="I27" s="28">
        <f t="shared" si="1"/>
        <v>0</v>
      </c>
      <c r="J27" s="28">
        <f t="shared" si="1"/>
        <v>-48305</v>
      </c>
      <c r="K27" s="28">
        <f t="shared" si="1"/>
        <v>-41277</v>
      </c>
      <c r="L27" s="28">
        <f t="shared" si="1"/>
        <v>-15000</v>
      </c>
      <c r="M27" s="28">
        <f t="shared" si="1"/>
        <v>0</v>
      </c>
      <c r="N27" s="28">
        <f t="shared" si="1"/>
        <v>-56277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-104582</v>
      </c>
      <c r="X27" s="28">
        <f t="shared" si="1"/>
        <v>0</v>
      </c>
      <c r="Y27" s="28">
        <f t="shared" si="1"/>
        <v>-104582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-9103491</v>
      </c>
      <c r="D38" s="32">
        <f>+D17+D27+D36</f>
        <v>0</v>
      </c>
      <c r="E38" s="33">
        <f t="shared" si="3"/>
        <v>-155980350</v>
      </c>
      <c r="F38" s="2">
        <f t="shared" si="3"/>
        <v>-155980350</v>
      </c>
      <c r="G38" s="2">
        <f t="shared" si="3"/>
        <v>-1134458</v>
      </c>
      <c r="H38" s="2">
        <f t="shared" si="3"/>
        <v>-329249</v>
      </c>
      <c r="I38" s="2">
        <f t="shared" si="3"/>
        <v>-431606</v>
      </c>
      <c r="J38" s="2">
        <f t="shared" si="3"/>
        <v>-1895313</v>
      </c>
      <c r="K38" s="2">
        <f t="shared" si="3"/>
        <v>-1251736</v>
      </c>
      <c r="L38" s="2">
        <f t="shared" si="3"/>
        <v>-493230</v>
      </c>
      <c r="M38" s="2">
        <f t="shared" si="3"/>
        <v>-229426</v>
      </c>
      <c r="N38" s="2">
        <f t="shared" si="3"/>
        <v>-1974392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-3869705</v>
      </c>
      <c r="X38" s="2">
        <f t="shared" si="3"/>
        <v>-77990538</v>
      </c>
      <c r="Y38" s="2">
        <f t="shared" si="3"/>
        <v>74120833</v>
      </c>
      <c r="Z38" s="34">
        <f>+IF(X38&lt;&gt;0,+(Y38/X38)*100,0)</f>
        <v>-95.038237843672775</v>
      </c>
      <c r="AA38" s="35">
        <f>+AA17+AA27+AA36</f>
        <v>-155980350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-1134458</v>
      </c>
      <c r="I39" s="2">
        <f>+H40+I60</f>
        <v>-1463707</v>
      </c>
      <c r="J39" s="2">
        <f>+G39</f>
        <v>0</v>
      </c>
      <c r="K39" s="2">
        <f>+I40+K60</f>
        <v>-1895313</v>
      </c>
      <c r="L39" s="2">
        <f>+K40+L60</f>
        <v>-3147049</v>
      </c>
      <c r="M39" s="2">
        <f>+L40+M60</f>
        <v>-3640279</v>
      </c>
      <c r="N39" s="2">
        <f>+K39</f>
        <v>-1895313</v>
      </c>
      <c r="O39" s="2">
        <f>+M40+O60</f>
        <v>-3869705</v>
      </c>
      <c r="P39" s="2">
        <f>+O40+P60</f>
        <v>-3869705</v>
      </c>
      <c r="Q39" s="2">
        <f>+P40+Q60</f>
        <v>-3869705</v>
      </c>
      <c r="R39" s="2">
        <f>+O39</f>
        <v>-3869705</v>
      </c>
      <c r="S39" s="2">
        <f>+Q40+S60</f>
        <v>-3869705</v>
      </c>
      <c r="T39" s="2">
        <f>+S40+T60</f>
        <v>-3869705</v>
      </c>
      <c r="U39" s="2">
        <f>+T40+U60</f>
        <v>-3869705</v>
      </c>
      <c r="V39" s="2">
        <f>+S39</f>
        <v>-3869705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-9103491</v>
      </c>
      <c r="D40" s="43">
        <f t="shared" ref="D40:AA40" si="4">+D38+D39</f>
        <v>0</v>
      </c>
      <c r="E40" s="44">
        <f t="shared" si="4"/>
        <v>-155980350</v>
      </c>
      <c r="F40" s="45">
        <f t="shared" si="4"/>
        <v>-155980350</v>
      </c>
      <c r="G40" s="45">
        <f t="shared" si="4"/>
        <v>-1134458</v>
      </c>
      <c r="H40" s="45">
        <f t="shared" si="4"/>
        <v>-1463707</v>
      </c>
      <c r="I40" s="45">
        <f t="shared" si="4"/>
        <v>-1895313</v>
      </c>
      <c r="J40" s="45">
        <f>+I40</f>
        <v>-1895313</v>
      </c>
      <c r="K40" s="45">
        <f t="shared" si="4"/>
        <v>-3147049</v>
      </c>
      <c r="L40" s="45">
        <f t="shared" si="4"/>
        <v>-3640279</v>
      </c>
      <c r="M40" s="45">
        <f t="shared" si="4"/>
        <v>-3869705</v>
      </c>
      <c r="N40" s="45">
        <f>+M40</f>
        <v>-3869705</v>
      </c>
      <c r="O40" s="45">
        <f t="shared" si="4"/>
        <v>-3869705</v>
      </c>
      <c r="P40" s="45">
        <f t="shared" si="4"/>
        <v>-3869705</v>
      </c>
      <c r="Q40" s="45">
        <f t="shared" si="4"/>
        <v>-3869705</v>
      </c>
      <c r="R40" s="45">
        <f>+Q40</f>
        <v>-3869705</v>
      </c>
      <c r="S40" s="45">
        <f t="shared" si="4"/>
        <v>-3869705</v>
      </c>
      <c r="T40" s="45">
        <f t="shared" si="4"/>
        <v>-3869705</v>
      </c>
      <c r="U40" s="45">
        <f t="shared" si="4"/>
        <v>-3869705</v>
      </c>
      <c r="V40" s="45">
        <f>+U40</f>
        <v>-3869705</v>
      </c>
      <c r="W40" s="45">
        <f>+V40</f>
        <v>-3869705</v>
      </c>
      <c r="X40" s="45">
        <f t="shared" si="4"/>
        <v>-77990538</v>
      </c>
      <c r="Y40" s="45">
        <f t="shared" si="4"/>
        <v>74120833</v>
      </c>
      <c r="Z40" s="46">
        <f>+IF(X40&lt;&gt;0,+(Y40/X40)*100,0)</f>
        <v>-95.038237843672775</v>
      </c>
      <c r="AA40" s="47">
        <f t="shared" si="4"/>
        <v>-155980350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335931</v>
      </c>
      <c r="D7" s="18"/>
      <c r="E7" s="19">
        <v>482648</v>
      </c>
      <c r="F7" s="20">
        <v>482648</v>
      </c>
      <c r="G7" s="20">
        <v>134765</v>
      </c>
      <c r="H7" s="20"/>
      <c r="I7" s="20">
        <v>95788</v>
      </c>
      <c r="J7" s="20">
        <v>230553</v>
      </c>
      <c r="K7" s="20">
        <v>124455</v>
      </c>
      <c r="L7" s="20">
        <v>153177</v>
      </c>
      <c r="M7" s="20">
        <v>18944</v>
      </c>
      <c r="N7" s="20">
        <v>296576</v>
      </c>
      <c r="O7" s="20"/>
      <c r="P7" s="20"/>
      <c r="Q7" s="20"/>
      <c r="R7" s="20"/>
      <c r="S7" s="20"/>
      <c r="T7" s="20"/>
      <c r="U7" s="20"/>
      <c r="V7" s="20"/>
      <c r="W7" s="20">
        <v>527129</v>
      </c>
      <c r="X7" s="20">
        <v>241320</v>
      </c>
      <c r="Y7" s="20">
        <v>285809</v>
      </c>
      <c r="Z7" s="21">
        <v>118.4356870545334</v>
      </c>
      <c r="AA7" s="22">
        <v>482648</v>
      </c>
    </row>
    <row r="8" spans="1:27" x14ac:dyDescent="0.25">
      <c r="A8" s="23" t="s">
        <v>36</v>
      </c>
      <c r="B8" s="17" t="s">
        <v>32</v>
      </c>
      <c r="C8" s="18">
        <v>-51971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-2129259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-277000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-3350876</v>
      </c>
      <c r="D14" s="18"/>
      <c r="E14" s="19">
        <v>-25854343</v>
      </c>
      <c r="F14" s="20">
        <v>-25854343</v>
      </c>
      <c r="G14" s="20">
        <v>-284623</v>
      </c>
      <c r="H14" s="20">
        <v>-1324877</v>
      </c>
      <c r="I14" s="20">
        <v>-426978</v>
      </c>
      <c r="J14" s="20">
        <v>-2036478</v>
      </c>
      <c r="K14" s="20">
        <v>-79768</v>
      </c>
      <c r="L14" s="20">
        <v>-87492</v>
      </c>
      <c r="M14" s="20">
        <v>-123322</v>
      </c>
      <c r="N14" s="20">
        <v>-290582</v>
      </c>
      <c r="O14" s="20"/>
      <c r="P14" s="20"/>
      <c r="Q14" s="20"/>
      <c r="R14" s="20"/>
      <c r="S14" s="20"/>
      <c r="T14" s="20"/>
      <c r="U14" s="20"/>
      <c r="V14" s="20"/>
      <c r="W14" s="20">
        <v>-2327060</v>
      </c>
      <c r="X14" s="20">
        <v>-12927192</v>
      </c>
      <c r="Y14" s="20">
        <v>10600132</v>
      </c>
      <c r="Z14" s="21">
        <v>-81.998720217043257</v>
      </c>
      <c r="AA14" s="22">
        <v>-25854343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-12074112</v>
      </c>
      <c r="F16" s="20">
        <v>-12074112</v>
      </c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>
        <v>-6037062</v>
      </c>
      <c r="Y16" s="20">
        <v>5861535</v>
      </c>
      <c r="Z16" s="21">
        <v>-97.092509568396011</v>
      </c>
      <c r="AA16" s="22">
        <v>-12074112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-6162718</v>
      </c>
      <c r="D17" s="26">
        <f>SUM(D6:D16)</f>
        <v>0</v>
      </c>
      <c r="E17" s="27">
        <f t="shared" si="0"/>
        <v>-37445807</v>
      </c>
      <c r="F17" s="28">
        <f t="shared" si="0"/>
        <v>-37445807</v>
      </c>
      <c r="G17" s="28">
        <f t="shared" si="0"/>
        <v>-163108</v>
      </c>
      <c r="H17" s="28">
        <f t="shared" si="0"/>
        <v>-1347377</v>
      </c>
      <c r="I17" s="28">
        <f t="shared" si="0"/>
        <v>-372690</v>
      </c>
      <c r="J17" s="28">
        <f t="shared" si="0"/>
        <v>-1883175</v>
      </c>
      <c r="K17" s="28">
        <f t="shared" si="0"/>
        <v>-53590</v>
      </c>
      <c r="L17" s="28">
        <f t="shared" si="0"/>
        <v>65685</v>
      </c>
      <c r="M17" s="28">
        <f t="shared" si="0"/>
        <v>-104378</v>
      </c>
      <c r="N17" s="28">
        <f t="shared" si="0"/>
        <v>-92283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-1975458</v>
      </c>
      <c r="X17" s="28">
        <f t="shared" si="0"/>
        <v>-18722934</v>
      </c>
      <c r="Y17" s="28">
        <f t="shared" si="0"/>
        <v>16747476</v>
      </c>
      <c r="Z17" s="29">
        <f>+IF(X17&lt;&gt;0,+(Y17/X17)*100,0)</f>
        <v>-89.448993410968598</v>
      </c>
      <c r="AA17" s="30">
        <f>SUM(AA6:AA16)</f>
        <v>-37445807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-9356581</v>
      </c>
      <c r="D26" s="18"/>
      <c r="E26" s="19">
        <v>-6682572</v>
      </c>
      <c r="F26" s="20">
        <v>-6682572</v>
      </c>
      <c r="G26" s="20"/>
      <c r="H26" s="20"/>
      <c r="I26" s="20"/>
      <c r="J26" s="20"/>
      <c r="K26" s="20"/>
      <c r="L26" s="20"/>
      <c r="M26" s="20">
        <v>-67500</v>
      </c>
      <c r="N26" s="20">
        <v>-67500</v>
      </c>
      <c r="O26" s="20"/>
      <c r="P26" s="20"/>
      <c r="Q26" s="20"/>
      <c r="R26" s="20"/>
      <c r="S26" s="20"/>
      <c r="T26" s="20"/>
      <c r="U26" s="20"/>
      <c r="V26" s="20"/>
      <c r="W26" s="20">
        <v>-67500</v>
      </c>
      <c r="X26" s="20">
        <v>-3341298</v>
      </c>
      <c r="Y26" s="20">
        <v>3273798</v>
      </c>
      <c r="Z26" s="21">
        <v>-97.979827001362935</v>
      </c>
      <c r="AA26" s="22">
        <v>-6682572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-9356581</v>
      </c>
      <c r="D27" s="26">
        <f>SUM(D21:D26)</f>
        <v>0</v>
      </c>
      <c r="E27" s="27">
        <f t="shared" si="1"/>
        <v>-6682572</v>
      </c>
      <c r="F27" s="28">
        <f t="shared" si="1"/>
        <v>-6682572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-67500</v>
      </c>
      <c r="N27" s="28">
        <f t="shared" si="1"/>
        <v>-67500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-67500</v>
      </c>
      <c r="X27" s="28">
        <f t="shared" si="1"/>
        <v>-3341298</v>
      </c>
      <c r="Y27" s="28">
        <f t="shared" si="1"/>
        <v>3273798</v>
      </c>
      <c r="Z27" s="29">
        <f>+IF(X27&lt;&gt;0,+(Y27/X27)*100,0)</f>
        <v>-97.979827001362935</v>
      </c>
      <c r="AA27" s="30">
        <f>SUM(AA21:AA26)</f>
        <v>-6682572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-15519299</v>
      </c>
      <c r="D38" s="32">
        <f>+D17+D27+D36</f>
        <v>0</v>
      </c>
      <c r="E38" s="33">
        <f t="shared" si="3"/>
        <v>-44128379</v>
      </c>
      <c r="F38" s="2">
        <f t="shared" si="3"/>
        <v>-44128379</v>
      </c>
      <c r="G38" s="2">
        <f t="shared" si="3"/>
        <v>-163108</v>
      </c>
      <c r="H38" s="2">
        <f t="shared" si="3"/>
        <v>-1347377</v>
      </c>
      <c r="I38" s="2">
        <f t="shared" si="3"/>
        <v>-372690</v>
      </c>
      <c r="J38" s="2">
        <f t="shared" si="3"/>
        <v>-1883175</v>
      </c>
      <c r="K38" s="2">
        <f t="shared" si="3"/>
        <v>-53590</v>
      </c>
      <c r="L38" s="2">
        <f t="shared" si="3"/>
        <v>65685</v>
      </c>
      <c r="M38" s="2">
        <f t="shared" si="3"/>
        <v>-171878</v>
      </c>
      <c r="N38" s="2">
        <f t="shared" si="3"/>
        <v>-159783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-2042958</v>
      </c>
      <c r="X38" s="2">
        <f t="shared" si="3"/>
        <v>-22064232</v>
      </c>
      <c r="Y38" s="2">
        <f t="shared" si="3"/>
        <v>20021274</v>
      </c>
      <c r="Z38" s="34">
        <f>+IF(X38&lt;&gt;0,+(Y38/X38)*100,0)</f>
        <v>-90.740860592836398</v>
      </c>
      <c r="AA38" s="35">
        <f>+AA17+AA27+AA36</f>
        <v>-44128379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-163108</v>
      </c>
      <c r="I39" s="2">
        <f>+H40+I60</f>
        <v>-1510485</v>
      </c>
      <c r="J39" s="2">
        <f>+G39</f>
        <v>0</v>
      </c>
      <c r="K39" s="2">
        <f>+I40+K60</f>
        <v>-1883175</v>
      </c>
      <c r="L39" s="2">
        <f>+K40+L60</f>
        <v>-1936765</v>
      </c>
      <c r="M39" s="2">
        <f>+L40+M60</f>
        <v>-1871080</v>
      </c>
      <c r="N39" s="2">
        <f>+K39</f>
        <v>-1883175</v>
      </c>
      <c r="O39" s="2">
        <f>+M40+O60</f>
        <v>-2042958</v>
      </c>
      <c r="P39" s="2">
        <f>+O40+P60</f>
        <v>-2042958</v>
      </c>
      <c r="Q39" s="2">
        <f>+P40+Q60</f>
        <v>-2042958</v>
      </c>
      <c r="R39" s="2">
        <f>+O39</f>
        <v>-2042958</v>
      </c>
      <c r="S39" s="2">
        <f>+Q40+S60</f>
        <v>-2042958</v>
      </c>
      <c r="T39" s="2">
        <f>+S40+T60</f>
        <v>-2042958</v>
      </c>
      <c r="U39" s="2">
        <f>+T40+U60</f>
        <v>-2042958</v>
      </c>
      <c r="V39" s="2">
        <f>+S39</f>
        <v>-2042958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-15519299</v>
      </c>
      <c r="D40" s="43">
        <f t="shared" ref="D40:AA40" si="4">+D38+D39</f>
        <v>0</v>
      </c>
      <c r="E40" s="44">
        <f t="shared" si="4"/>
        <v>-44128379</v>
      </c>
      <c r="F40" s="45">
        <f t="shared" si="4"/>
        <v>-44128379</v>
      </c>
      <c r="G40" s="45">
        <f t="shared" si="4"/>
        <v>-163108</v>
      </c>
      <c r="H40" s="45">
        <f t="shared" si="4"/>
        <v>-1510485</v>
      </c>
      <c r="I40" s="45">
        <f t="shared" si="4"/>
        <v>-1883175</v>
      </c>
      <c r="J40" s="45">
        <f>+I40</f>
        <v>-1883175</v>
      </c>
      <c r="K40" s="45">
        <f t="shared" si="4"/>
        <v>-1936765</v>
      </c>
      <c r="L40" s="45">
        <f t="shared" si="4"/>
        <v>-1871080</v>
      </c>
      <c r="M40" s="45">
        <f t="shared" si="4"/>
        <v>-2042958</v>
      </c>
      <c r="N40" s="45">
        <f>+M40</f>
        <v>-2042958</v>
      </c>
      <c r="O40" s="45">
        <f t="shared" si="4"/>
        <v>-2042958</v>
      </c>
      <c r="P40" s="45">
        <f t="shared" si="4"/>
        <v>-2042958</v>
      </c>
      <c r="Q40" s="45">
        <f t="shared" si="4"/>
        <v>-2042958</v>
      </c>
      <c r="R40" s="45">
        <f>+Q40</f>
        <v>-2042958</v>
      </c>
      <c r="S40" s="45">
        <f t="shared" si="4"/>
        <v>-2042958</v>
      </c>
      <c r="T40" s="45">
        <f t="shared" si="4"/>
        <v>-2042958</v>
      </c>
      <c r="U40" s="45">
        <f t="shared" si="4"/>
        <v>-2042958</v>
      </c>
      <c r="V40" s="45">
        <f>+U40</f>
        <v>-2042958</v>
      </c>
      <c r="W40" s="45">
        <f>+V40</f>
        <v>-2042958</v>
      </c>
      <c r="X40" s="45">
        <f t="shared" si="4"/>
        <v>-22064232</v>
      </c>
      <c r="Y40" s="45">
        <f t="shared" si="4"/>
        <v>20021274</v>
      </c>
      <c r="Z40" s="46">
        <f>+IF(X40&lt;&gt;0,+(Y40/X40)*100,0)</f>
        <v>-90.740860592836398</v>
      </c>
      <c r="AA40" s="47">
        <f t="shared" si="4"/>
        <v>-44128379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685730</v>
      </c>
      <c r="D7" s="18"/>
      <c r="E7" s="19">
        <v>1146368</v>
      </c>
      <c r="F7" s="20">
        <v>1146368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573186</v>
      </c>
      <c r="Y7" s="20">
        <v>-573186</v>
      </c>
      <c r="Z7" s="21">
        <v>-100</v>
      </c>
      <c r="AA7" s="22">
        <v>1146368</v>
      </c>
    </row>
    <row r="8" spans="1:27" x14ac:dyDescent="0.25">
      <c r="A8" s="23" t="s">
        <v>36</v>
      </c>
      <c r="B8" s="17" t="s">
        <v>32</v>
      </c>
      <c r="C8" s="18">
        <v>26575</v>
      </c>
      <c r="D8" s="18"/>
      <c r="E8" s="19">
        <v>30406</v>
      </c>
      <c r="F8" s="20">
        <v>30406</v>
      </c>
      <c r="G8" s="20">
        <v>40581</v>
      </c>
      <c r="H8" s="20">
        <v>37948</v>
      </c>
      <c r="I8" s="20">
        <v>28694</v>
      </c>
      <c r="J8" s="20">
        <v>107223</v>
      </c>
      <c r="K8" s="20">
        <v>97678</v>
      </c>
      <c r="L8" s="20">
        <v>31375</v>
      </c>
      <c r="M8" s="20">
        <v>24318</v>
      </c>
      <c r="N8" s="20">
        <v>153371</v>
      </c>
      <c r="O8" s="20"/>
      <c r="P8" s="20"/>
      <c r="Q8" s="20"/>
      <c r="R8" s="20"/>
      <c r="S8" s="20"/>
      <c r="T8" s="20"/>
      <c r="U8" s="20"/>
      <c r="V8" s="20"/>
      <c r="W8" s="20">
        <v>260594</v>
      </c>
      <c r="X8" s="20">
        <v>15204</v>
      </c>
      <c r="Y8" s="20">
        <v>245390</v>
      </c>
      <c r="Z8" s="21">
        <v>1613.9831623257037</v>
      </c>
      <c r="AA8" s="22">
        <v>30406</v>
      </c>
    </row>
    <row r="9" spans="1:27" x14ac:dyDescent="0.25">
      <c r="A9" s="23" t="s">
        <v>37</v>
      </c>
      <c r="B9" s="17" t="s">
        <v>6</v>
      </c>
      <c r="C9" s="18">
        <v>33171922</v>
      </c>
      <c r="D9" s="18"/>
      <c r="E9" s="19">
        <v>49573880</v>
      </c>
      <c r="F9" s="20">
        <v>49573880</v>
      </c>
      <c r="G9" s="20">
        <v>8976240</v>
      </c>
      <c r="H9" s="20"/>
      <c r="I9" s="20"/>
      <c r="J9" s="20">
        <v>8976240</v>
      </c>
      <c r="K9" s="20"/>
      <c r="L9" s="20"/>
      <c r="M9" s="20">
        <v>7181010</v>
      </c>
      <c r="N9" s="20">
        <v>7181010</v>
      </c>
      <c r="O9" s="20"/>
      <c r="P9" s="20"/>
      <c r="Q9" s="20"/>
      <c r="R9" s="20"/>
      <c r="S9" s="20"/>
      <c r="T9" s="20"/>
      <c r="U9" s="20"/>
      <c r="V9" s="20"/>
      <c r="W9" s="20">
        <v>16157250</v>
      </c>
      <c r="X9" s="20">
        <v>24786942</v>
      </c>
      <c r="Y9" s="20">
        <v>-8629692</v>
      </c>
      <c r="Z9" s="21">
        <v>-34.815476632817393</v>
      </c>
      <c r="AA9" s="22">
        <v>49573880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-2945493</v>
      </c>
      <c r="D14" s="18"/>
      <c r="E14" s="19">
        <v>-33319444</v>
      </c>
      <c r="F14" s="20">
        <v>-33319444</v>
      </c>
      <c r="G14" s="20">
        <v>-1364373</v>
      </c>
      <c r="H14" s="20">
        <v>-674370</v>
      </c>
      <c r="I14" s="20">
        <v>-58810</v>
      </c>
      <c r="J14" s="20">
        <v>-2097553</v>
      </c>
      <c r="K14" s="20">
        <v>-245495</v>
      </c>
      <c r="L14" s="20">
        <v>-19384</v>
      </c>
      <c r="M14" s="20">
        <v>-68451</v>
      </c>
      <c r="N14" s="20">
        <v>-333330</v>
      </c>
      <c r="O14" s="20"/>
      <c r="P14" s="20"/>
      <c r="Q14" s="20"/>
      <c r="R14" s="20"/>
      <c r="S14" s="20"/>
      <c r="T14" s="20"/>
      <c r="U14" s="20"/>
      <c r="V14" s="20"/>
      <c r="W14" s="20">
        <v>-2430883</v>
      </c>
      <c r="X14" s="20">
        <v>-16659720</v>
      </c>
      <c r="Y14" s="20">
        <v>14228837</v>
      </c>
      <c r="Z14" s="21">
        <v>-85.408620312946439</v>
      </c>
      <c r="AA14" s="22">
        <v>-33319444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30938734</v>
      </c>
      <c r="D17" s="26">
        <f>SUM(D6:D16)</f>
        <v>0</v>
      </c>
      <c r="E17" s="27">
        <f t="shared" si="0"/>
        <v>17431210</v>
      </c>
      <c r="F17" s="28">
        <f t="shared" si="0"/>
        <v>17431210</v>
      </c>
      <c r="G17" s="28">
        <f t="shared" si="0"/>
        <v>7652448</v>
      </c>
      <c r="H17" s="28">
        <f t="shared" si="0"/>
        <v>-636422</v>
      </c>
      <c r="I17" s="28">
        <f t="shared" si="0"/>
        <v>-30116</v>
      </c>
      <c r="J17" s="28">
        <f t="shared" si="0"/>
        <v>6985910</v>
      </c>
      <c r="K17" s="28">
        <f t="shared" si="0"/>
        <v>-147817</v>
      </c>
      <c r="L17" s="28">
        <f t="shared" si="0"/>
        <v>11991</v>
      </c>
      <c r="M17" s="28">
        <f t="shared" si="0"/>
        <v>7136877</v>
      </c>
      <c r="N17" s="28">
        <f t="shared" si="0"/>
        <v>7001051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13986961</v>
      </c>
      <c r="X17" s="28">
        <f t="shared" si="0"/>
        <v>8715612</v>
      </c>
      <c r="Y17" s="28">
        <f t="shared" si="0"/>
        <v>5271349</v>
      </c>
      <c r="Z17" s="29">
        <f>+IF(X17&lt;&gt;0,+(Y17/X17)*100,0)</f>
        <v>60.481685049770462</v>
      </c>
      <c r="AA17" s="30">
        <f>SUM(AA6:AA16)</f>
        <v>17431210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-192000</v>
      </c>
      <c r="D26" s="18"/>
      <c r="E26" s="19">
        <v>-2575000</v>
      </c>
      <c r="F26" s="20">
        <v>-2575000</v>
      </c>
      <c r="G26" s="20"/>
      <c r="H26" s="20"/>
      <c r="I26" s="20"/>
      <c r="J26" s="20"/>
      <c r="K26" s="20"/>
      <c r="L26" s="20"/>
      <c r="M26" s="20">
        <v>-1018838</v>
      </c>
      <c r="N26" s="20">
        <v>-1018838</v>
      </c>
      <c r="O26" s="20"/>
      <c r="P26" s="20"/>
      <c r="Q26" s="20"/>
      <c r="R26" s="20"/>
      <c r="S26" s="20"/>
      <c r="T26" s="20"/>
      <c r="U26" s="20"/>
      <c r="V26" s="20"/>
      <c r="W26" s="20">
        <v>-1018838</v>
      </c>
      <c r="X26" s="20">
        <v>-1287504</v>
      </c>
      <c r="Y26" s="20">
        <v>268666</v>
      </c>
      <c r="Z26" s="21">
        <v>-20.867197305794775</v>
      </c>
      <c r="AA26" s="22">
        <v>-2575000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-192000</v>
      </c>
      <c r="D27" s="26">
        <f>SUM(D21:D26)</f>
        <v>0</v>
      </c>
      <c r="E27" s="27">
        <f t="shared" si="1"/>
        <v>-2575000</v>
      </c>
      <c r="F27" s="28">
        <f t="shared" si="1"/>
        <v>-2575000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-1018838</v>
      </c>
      <c r="N27" s="28">
        <f t="shared" si="1"/>
        <v>-1018838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-1018838</v>
      </c>
      <c r="X27" s="28">
        <f t="shared" si="1"/>
        <v>-1287504</v>
      </c>
      <c r="Y27" s="28">
        <f t="shared" si="1"/>
        <v>268666</v>
      </c>
      <c r="Z27" s="29">
        <f>+IF(X27&lt;&gt;0,+(Y27/X27)*100,0)</f>
        <v>-20.867197305794775</v>
      </c>
      <c r="AA27" s="30">
        <f>SUM(AA21:AA26)</f>
        <v>-2575000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30746734</v>
      </c>
      <c r="D38" s="32">
        <f>+D17+D27+D36</f>
        <v>0</v>
      </c>
      <c r="E38" s="33">
        <f t="shared" si="3"/>
        <v>14856210</v>
      </c>
      <c r="F38" s="2">
        <f t="shared" si="3"/>
        <v>14856210</v>
      </c>
      <c r="G38" s="2">
        <f t="shared" si="3"/>
        <v>7652448</v>
      </c>
      <c r="H38" s="2">
        <f t="shared" si="3"/>
        <v>-636422</v>
      </c>
      <c r="I38" s="2">
        <f t="shared" si="3"/>
        <v>-30116</v>
      </c>
      <c r="J38" s="2">
        <f t="shared" si="3"/>
        <v>6985910</v>
      </c>
      <c r="K38" s="2">
        <f t="shared" si="3"/>
        <v>-147817</v>
      </c>
      <c r="L38" s="2">
        <f t="shared" si="3"/>
        <v>11991</v>
      </c>
      <c r="M38" s="2">
        <f t="shared" si="3"/>
        <v>6118039</v>
      </c>
      <c r="N38" s="2">
        <f t="shared" si="3"/>
        <v>5982213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12968123</v>
      </c>
      <c r="X38" s="2">
        <f t="shared" si="3"/>
        <v>7428108</v>
      </c>
      <c r="Y38" s="2">
        <f t="shared" si="3"/>
        <v>5540015</v>
      </c>
      <c r="Z38" s="34">
        <f>+IF(X38&lt;&gt;0,+(Y38/X38)*100,0)</f>
        <v>74.58177775551998</v>
      </c>
      <c r="AA38" s="35">
        <f>+AA17+AA27+AA36</f>
        <v>14856210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7652448</v>
      </c>
      <c r="I39" s="2">
        <f>+H40+I60</f>
        <v>7016026</v>
      </c>
      <c r="J39" s="2">
        <f>+G39</f>
        <v>0</v>
      </c>
      <c r="K39" s="2">
        <f>+I40+K60</f>
        <v>6985910</v>
      </c>
      <c r="L39" s="2">
        <f>+K40+L60</f>
        <v>6838093</v>
      </c>
      <c r="M39" s="2">
        <f>+L40+M60</f>
        <v>6850084</v>
      </c>
      <c r="N39" s="2">
        <f>+K39</f>
        <v>6985910</v>
      </c>
      <c r="O39" s="2">
        <f>+M40+O60</f>
        <v>12968123</v>
      </c>
      <c r="P39" s="2">
        <f>+O40+P60</f>
        <v>12968123</v>
      </c>
      <c r="Q39" s="2">
        <f>+P40+Q60</f>
        <v>12968123</v>
      </c>
      <c r="R39" s="2">
        <f>+O39</f>
        <v>12968123</v>
      </c>
      <c r="S39" s="2">
        <f>+Q40+S60</f>
        <v>12968123</v>
      </c>
      <c r="T39" s="2">
        <f>+S40+T60</f>
        <v>12968123</v>
      </c>
      <c r="U39" s="2">
        <f>+T40+U60</f>
        <v>12968123</v>
      </c>
      <c r="V39" s="2">
        <f>+S39</f>
        <v>12968123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30746734</v>
      </c>
      <c r="D40" s="43">
        <f t="shared" ref="D40:AA40" si="4">+D38+D39</f>
        <v>0</v>
      </c>
      <c r="E40" s="44">
        <f t="shared" si="4"/>
        <v>14856210</v>
      </c>
      <c r="F40" s="45">
        <f t="shared" si="4"/>
        <v>14856210</v>
      </c>
      <c r="G40" s="45">
        <f t="shared" si="4"/>
        <v>7652448</v>
      </c>
      <c r="H40" s="45">
        <f t="shared" si="4"/>
        <v>7016026</v>
      </c>
      <c r="I40" s="45">
        <f t="shared" si="4"/>
        <v>6985910</v>
      </c>
      <c r="J40" s="45">
        <f>+I40</f>
        <v>6985910</v>
      </c>
      <c r="K40" s="45">
        <f t="shared" si="4"/>
        <v>6838093</v>
      </c>
      <c r="L40" s="45">
        <f t="shared" si="4"/>
        <v>6850084</v>
      </c>
      <c r="M40" s="45">
        <f t="shared" si="4"/>
        <v>12968123</v>
      </c>
      <c r="N40" s="45">
        <f>+M40</f>
        <v>12968123</v>
      </c>
      <c r="O40" s="45">
        <f t="shared" si="4"/>
        <v>12968123</v>
      </c>
      <c r="P40" s="45">
        <f t="shared" si="4"/>
        <v>12968123</v>
      </c>
      <c r="Q40" s="45">
        <f t="shared" si="4"/>
        <v>12968123</v>
      </c>
      <c r="R40" s="45">
        <f>+Q40</f>
        <v>12968123</v>
      </c>
      <c r="S40" s="45">
        <f t="shared" si="4"/>
        <v>12968123</v>
      </c>
      <c r="T40" s="45">
        <f t="shared" si="4"/>
        <v>12968123</v>
      </c>
      <c r="U40" s="45">
        <f t="shared" si="4"/>
        <v>12968123</v>
      </c>
      <c r="V40" s="45">
        <f>+U40</f>
        <v>12968123</v>
      </c>
      <c r="W40" s="45">
        <f>+V40</f>
        <v>12968123</v>
      </c>
      <c r="X40" s="45">
        <f t="shared" si="4"/>
        <v>7428108</v>
      </c>
      <c r="Y40" s="45">
        <f t="shared" si="4"/>
        <v>5540015</v>
      </c>
      <c r="Z40" s="46">
        <f>+IF(X40&lt;&gt;0,+(Y40/X40)*100,0)</f>
        <v>74.58177775551998</v>
      </c>
      <c r="AA40" s="47">
        <f t="shared" si="4"/>
        <v>14856210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49381021</v>
      </c>
      <c r="D7" s="18"/>
      <c r="E7" s="19">
        <v>72882407</v>
      </c>
      <c r="F7" s="20">
        <v>72882407</v>
      </c>
      <c r="G7" s="20">
        <v>3265307</v>
      </c>
      <c r="H7" s="20">
        <v>3937423</v>
      </c>
      <c r="I7" s="20">
        <v>3350678</v>
      </c>
      <c r="J7" s="20">
        <v>10553408</v>
      </c>
      <c r="K7" s="20">
        <v>4553675</v>
      </c>
      <c r="L7" s="20">
        <v>3041188</v>
      </c>
      <c r="M7" s="20">
        <v>2798686</v>
      </c>
      <c r="N7" s="20">
        <v>10393549</v>
      </c>
      <c r="O7" s="20"/>
      <c r="P7" s="20"/>
      <c r="Q7" s="20"/>
      <c r="R7" s="20"/>
      <c r="S7" s="20"/>
      <c r="T7" s="20"/>
      <c r="U7" s="20"/>
      <c r="V7" s="20"/>
      <c r="W7" s="20">
        <v>20946957</v>
      </c>
      <c r="X7" s="20">
        <v>36441210</v>
      </c>
      <c r="Y7" s="20">
        <v>-15494253</v>
      </c>
      <c r="Z7" s="21">
        <v>-42.518492113736066</v>
      </c>
      <c r="AA7" s="22">
        <v>72882407</v>
      </c>
    </row>
    <row r="8" spans="1:27" x14ac:dyDescent="0.25">
      <c r="A8" s="23" t="s">
        <v>36</v>
      </c>
      <c r="B8" s="17" t="s">
        <v>32</v>
      </c>
      <c r="C8" s="18">
        <v>1718</v>
      </c>
      <c r="D8" s="18"/>
      <c r="E8" s="19">
        <v>2967969</v>
      </c>
      <c r="F8" s="20">
        <v>2967969</v>
      </c>
      <c r="G8" s="20">
        <v>565</v>
      </c>
      <c r="H8" s="20"/>
      <c r="I8" s="20">
        <v>589</v>
      </c>
      <c r="J8" s="20">
        <v>1154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1154</v>
      </c>
      <c r="X8" s="20">
        <v>1483986</v>
      </c>
      <c r="Y8" s="20">
        <v>-1482832</v>
      </c>
      <c r="Z8" s="21">
        <v>-99.922236463147229</v>
      </c>
      <c r="AA8" s="22">
        <v>2967969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-3737502</v>
      </c>
      <c r="Y9" s="20">
        <v>3737502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-16204960</v>
      </c>
      <c r="D14" s="18"/>
      <c r="E14" s="19">
        <v>-74126421</v>
      </c>
      <c r="F14" s="20">
        <v>-74006421</v>
      </c>
      <c r="G14" s="20">
        <v>-997815</v>
      </c>
      <c r="H14" s="20">
        <v>-743780</v>
      </c>
      <c r="I14" s="20">
        <v>-1721294</v>
      </c>
      <c r="J14" s="20">
        <v>-3462889</v>
      </c>
      <c r="K14" s="20">
        <v>-1086359</v>
      </c>
      <c r="L14" s="20">
        <v>-2263790</v>
      </c>
      <c r="M14" s="20">
        <v>-4940548</v>
      </c>
      <c r="N14" s="20">
        <v>-8290697</v>
      </c>
      <c r="O14" s="20"/>
      <c r="P14" s="20"/>
      <c r="Q14" s="20"/>
      <c r="R14" s="20"/>
      <c r="S14" s="20"/>
      <c r="T14" s="20"/>
      <c r="U14" s="20"/>
      <c r="V14" s="20"/>
      <c r="W14" s="20">
        <v>-11753586</v>
      </c>
      <c r="X14" s="20">
        <v>-37003218</v>
      </c>
      <c r="Y14" s="20">
        <v>25249632</v>
      </c>
      <c r="Z14" s="21">
        <v>-68.236313933561135</v>
      </c>
      <c r="AA14" s="22">
        <v>-74006421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33177779</v>
      </c>
      <c r="D17" s="26">
        <f>SUM(D6:D16)</f>
        <v>0</v>
      </c>
      <c r="E17" s="27">
        <f t="shared" si="0"/>
        <v>-5751045</v>
      </c>
      <c r="F17" s="28">
        <f t="shared" si="0"/>
        <v>-5631045</v>
      </c>
      <c r="G17" s="28">
        <f t="shared" si="0"/>
        <v>2268057</v>
      </c>
      <c r="H17" s="28">
        <f t="shared" si="0"/>
        <v>3193643</v>
      </c>
      <c r="I17" s="28">
        <f t="shared" si="0"/>
        <v>1629973</v>
      </c>
      <c r="J17" s="28">
        <f t="shared" si="0"/>
        <v>7091673</v>
      </c>
      <c r="K17" s="28">
        <f t="shared" si="0"/>
        <v>3467316</v>
      </c>
      <c r="L17" s="28">
        <f t="shared" si="0"/>
        <v>777398</v>
      </c>
      <c r="M17" s="28">
        <f t="shared" si="0"/>
        <v>-2141862</v>
      </c>
      <c r="N17" s="28">
        <f t="shared" si="0"/>
        <v>2102852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9194525</v>
      </c>
      <c r="X17" s="28">
        <f t="shared" si="0"/>
        <v>-2815524</v>
      </c>
      <c r="Y17" s="28">
        <f t="shared" si="0"/>
        <v>12010049</v>
      </c>
      <c r="Z17" s="29">
        <f>+IF(X17&lt;&gt;0,+(Y17/X17)*100,0)</f>
        <v>-426.56532141086353</v>
      </c>
      <c r="AA17" s="30">
        <f>SUM(AA6:AA16)</f>
        <v>-5631045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-1536869</v>
      </c>
      <c r="D26" s="18"/>
      <c r="E26" s="19">
        <v>-3450000</v>
      </c>
      <c r="F26" s="20">
        <v>-3708750</v>
      </c>
      <c r="G26" s="20"/>
      <c r="H26" s="20"/>
      <c r="I26" s="20"/>
      <c r="J26" s="20"/>
      <c r="K26" s="20"/>
      <c r="L26" s="20">
        <v>-809370</v>
      </c>
      <c r="M26" s="20">
        <v>-298721</v>
      </c>
      <c r="N26" s="20">
        <v>-1108091</v>
      </c>
      <c r="O26" s="20"/>
      <c r="P26" s="20"/>
      <c r="Q26" s="20"/>
      <c r="R26" s="20"/>
      <c r="S26" s="20"/>
      <c r="T26" s="20"/>
      <c r="U26" s="20"/>
      <c r="V26" s="20"/>
      <c r="W26" s="20">
        <v>-1108091</v>
      </c>
      <c r="X26" s="20">
        <v>-1854378</v>
      </c>
      <c r="Y26" s="20">
        <v>746287</v>
      </c>
      <c r="Z26" s="21">
        <v>-40.244599536879747</v>
      </c>
      <c r="AA26" s="22">
        <v>-3708750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-1536869</v>
      </c>
      <c r="D27" s="26">
        <f>SUM(D21:D26)</f>
        <v>0</v>
      </c>
      <c r="E27" s="27">
        <f t="shared" si="1"/>
        <v>-3450000</v>
      </c>
      <c r="F27" s="28">
        <f t="shared" si="1"/>
        <v>-3708750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-809370</v>
      </c>
      <c r="M27" s="28">
        <f t="shared" si="1"/>
        <v>-298721</v>
      </c>
      <c r="N27" s="28">
        <f t="shared" si="1"/>
        <v>-1108091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-1108091</v>
      </c>
      <c r="X27" s="28">
        <f t="shared" si="1"/>
        <v>-1854378</v>
      </c>
      <c r="Y27" s="28">
        <f t="shared" si="1"/>
        <v>746287</v>
      </c>
      <c r="Z27" s="29">
        <f>+IF(X27&lt;&gt;0,+(Y27/X27)*100,0)</f>
        <v>-40.244599536879747</v>
      </c>
      <c r="AA27" s="30">
        <f>SUM(AA21:AA26)</f>
        <v>-3708750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31640910</v>
      </c>
      <c r="D38" s="32">
        <f>+D17+D27+D36</f>
        <v>0</v>
      </c>
      <c r="E38" s="33">
        <f t="shared" si="3"/>
        <v>-9201045</v>
      </c>
      <c r="F38" s="2">
        <f t="shared" si="3"/>
        <v>-9339795</v>
      </c>
      <c r="G38" s="2">
        <f t="shared" si="3"/>
        <v>2268057</v>
      </c>
      <c r="H38" s="2">
        <f t="shared" si="3"/>
        <v>3193643</v>
      </c>
      <c r="I38" s="2">
        <f t="shared" si="3"/>
        <v>1629973</v>
      </c>
      <c r="J38" s="2">
        <f t="shared" si="3"/>
        <v>7091673</v>
      </c>
      <c r="K38" s="2">
        <f t="shared" si="3"/>
        <v>3467316</v>
      </c>
      <c r="L38" s="2">
        <f t="shared" si="3"/>
        <v>-31972</v>
      </c>
      <c r="M38" s="2">
        <f t="shared" si="3"/>
        <v>-2440583</v>
      </c>
      <c r="N38" s="2">
        <f t="shared" si="3"/>
        <v>994761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8086434</v>
      </c>
      <c r="X38" s="2">
        <f t="shared" si="3"/>
        <v>-4669902</v>
      </c>
      <c r="Y38" s="2">
        <f t="shared" si="3"/>
        <v>12756336</v>
      </c>
      <c r="Z38" s="34">
        <f>+IF(X38&lt;&gt;0,+(Y38/X38)*100,0)</f>
        <v>-273.16067874657756</v>
      </c>
      <c r="AA38" s="35">
        <f>+AA17+AA27+AA36</f>
        <v>-9339795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2268057</v>
      </c>
      <c r="I39" s="2">
        <f>+H40+I60</f>
        <v>5461700</v>
      </c>
      <c r="J39" s="2">
        <f>+G39</f>
        <v>0</v>
      </c>
      <c r="K39" s="2">
        <f>+I40+K60</f>
        <v>7091673</v>
      </c>
      <c r="L39" s="2">
        <f>+K40+L60</f>
        <v>10558989</v>
      </c>
      <c r="M39" s="2">
        <f>+L40+M60</f>
        <v>10527017</v>
      </c>
      <c r="N39" s="2">
        <f>+K39</f>
        <v>7091673</v>
      </c>
      <c r="O39" s="2">
        <f>+M40+O60</f>
        <v>8086434</v>
      </c>
      <c r="P39" s="2">
        <f>+O40+P60</f>
        <v>8086434</v>
      </c>
      <c r="Q39" s="2">
        <f>+P40+Q60</f>
        <v>8086434</v>
      </c>
      <c r="R39" s="2">
        <f>+O39</f>
        <v>8086434</v>
      </c>
      <c r="S39" s="2">
        <f>+Q40+S60</f>
        <v>8086434</v>
      </c>
      <c r="T39" s="2">
        <f>+S40+T60</f>
        <v>8086434</v>
      </c>
      <c r="U39" s="2">
        <f>+T40+U60</f>
        <v>8086434</v>
      </c>
      <c r="V39" s="2">
        <f>+S39</f>
        <v>8086434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31640910</v>
      </c>
      <c r="D40" s="43">
        <f t="shared" ref="D40:AA40" si="4">+D38+D39</f>
        <v>0</v>
      </c>
      <c r="E40" s="44">
        <f t="shared" si="4"/>
        <v>-9201045</v>
      </c>
      <c r="F40" s="45">
        <f t="shared" si="4"/>
        <v>-9339795</v>
      </c>
      <c r="G40" s="45">
        <f t="shared" si="4"/>
        <v>2268057</v>
      </c>
      <c r="H40" s="45">
        <f t="shared" si="4"/>
        <v>5461700</v>
      </c>
      <c r="I40" s="45">
        <f t="shared" si="4"/>
        <v>7091673</v>
      </c>
      <c r="J40" s="45">
        <f>+I40</f>
        <v>7091673</v>
      </c>
      <c r="K40" s="45">
        <f t="shared" si="4"/>
        <v>10558989</v>
      </c>
      <c r="L40" s="45">
        <f t="shared" si="4"/>
        <v>10527017</v>
      </c>
      <c r="M40" s="45">
        <f t="shared" si="4"/>
        <v>8086434</v>
      </c>
      <c r="N40" s="45">
        <f>+M40</f>
        <v>8086434</v>
      </c>
      <c r="O40" s="45">
        <f t="shared" si="4"/>
        <v>8086434</v>
      </c>
      <c r="P40" s="45">
        <f t="shared" si="4"/>
        <v>8086434</v>
      </c>
      <c r="Q40" s="45">
        <f t="shared" si="4"/>
        <v>8086434</v>
      </c>
      <c r="R40" s="45">
        <f>+Q40</f>
        <v>8086434</v>
      </c>
      <c r="S40" s="45">
        <f t="shared" si="4"/>
        <v>8086434</v>
      </c>
      <c r="T40" s="45">
        <f t="shared" si="4"/>
        <v>8086434</v>
      </c>
      <c r="U40" s="45">
        <f t="shared" si="4"/>
        <v>8086434</v>
      </c>
      <c r="V40" s="45">
        <f>+U40</f>
        <v>8086434</v>
      </c>
      <c r="W40" s="45">
        <f>+V40</f>
        <v>8086434</v>
      </c>
      <c r="X40" s="45">
        <f t="shared" si="4"/>
        <v>-4669902</v>
      </c>
      <c r="Y40" s="45">
        <f t="shared" si="4"/>
        <v>12756336</v>
      </c>
      <c r="Z40" s="46">
        <f>+IF(X40&lt;&gt;0,+(Y40/X40)*100,0)</f>
        <v>-273.16067874657756</v>
      </c>
      <c r="AA40" s="47">
        <f t="shared" si="4"/>
        <v>-9339795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7795582</v>
      </c>
      <c r="D7" s="18"/>
      <c r="E7" s="19">
        <v>13196901</v>
      </c>
      <c r="F7" s="20">
        <v>13196901</v>
      </c>
      <c r="G7" s="20">
        <v>639367</v>
      </c>
      <c r="H7" s="20">
        <v>669357</v>
      </c>
      <c r="I7" s="20">
        <v>641062</v>
      </c>
      <c r="J7" s="20">
        <v>1949786</v>
      </c>
      <c r="K7" s="20">
        <v>619476</v>
      </c>
      <c r="L7" s="20">
        <v>624111</v>
      </c>
      <c r="M7" s="20">
        <v>637777</v>
      </c>
      <c r="N7" s="20">
        <v>1881364</v>
      </c>
      <c r="O7" s="20"/>
      <c r="P7" s="20"/>
      <c r="Q7" s="20"/>
      <c r="R7" s="20"/>
      <c r="S7" s="20"/>
      <c r="T7" s="20"/>
      <c r="U7" s="20"/>
      <c r="V7" s="20"/>
      <c r="W7" s="20">
        <v>3831150</v>
      </c>
      <c r="X7" s="20">
        <v>6598452</v>
      </c>
      <c r="Y7" s="20">
        <v>-2767302</v>
      </c>
      <c r="Z7" s="21">
        <v>-41.938654702648435</v>
      </c>
      <c r="AA7" s="22">
        <v>13196901</v>
      </c>
    </row>
    <row r="8" spans="1:27" x14ac:dyDescent="0.25">
      <c r="A8" s="23" t="s">
        <v>36</v>
      </c>
      <c r="B8" s="17" t="s">
        <v>32</v>
      </c>
      <c r="C8" s="18">
        <v>169569</v>
      </c>
      <c r="D8" s="18"/>
      <c r="E8" s="19">
        <v>220904</v>
      </c>
      <c r="F8" s="20">
        <v>220904</v>
      </c>
      <c r="G8" s="20">
        <v>10253</v>
      </c>
      <c r="H8" s="20">
        <v>7622</v>
      </c>
      <c r="I8" s="20">
        <v>15983</v>
      </c>
      <c r="J8" s="20">
        <v>33858</v>
      </c>
      <c r="K8" s="20">
        <v>7553</v>
      </c>
      <c r="L8" s="20">
        <v>15630</v>
      </c>
      <c r="M8" s="20">
        <v>21189</v>
      </c>
      <c r="N8" s="20">
        <v>44372</v>
      </c>
      <c r="O8" s="20"/>
      <c r="P8" s="20"/>
      <c r="Q8" s="20"/>
      <c r="R8" s="20"/>
      <c r="S8" s="20"/>
      <c r="T8" s="20"/>
      <c r="U8" s="20"/>
      <c r="V8" s="20"/>
      <c r="W8" s="20">
        <v>78230</v>
      </c>
      <c r="X8" s="20">
        <v>110448</v>
      </c>
      <c r="Y8" s="20">
        <v>-32218</v>
      </c>
      <c r="Z8" s="21">
        <v>-29.170288280457772</v>
      </c>
      <c r="AA8" s="22">
        <v>220904</v>
      </c>
    </row>
    <row r="9" spans="1:27" x14ac:dyDescent="0.25">
      <c r="A9" s="23" t="s">
        <v>37</v>
      </c>
      <c r="B9" s="17" t="s">
        <v>6</v>
      </c>
      <c r="C9" s="18">
        <v>3069765</v>
      </c>
      <c r="D9" s="18"/>
      <c r="E9" s="19">
        <v>1666000</v>
      </c>
      <c r="F9" s="20">
        <v>1666000</v>
      </c>
      <c r="G9" s="20">
        <v>1666000</v>
      </c>
      <c r="H9" s="20"/>
      <c r="I9" s="20"/>
      <c r="J9" s="20">
        <v>1666000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1666000</v>
      </c>
      <c r="X9" s="20">
        <v>832998</v>
      </c>
      <c r="Y9" s="20">
        <v>833002</v>
      </c>
      <c r="Z9" s="21">
        <v>100.00048019322976</v>
      </c>
      <c r="AA9" s="22">
        <v>1666000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-12858366</v>
      </c>
      <c r="D14" s="18"/>
      <c r="E14" s="19">
        <v>-26461231</v>
      </c>
      <c r="F14" s="20">
        <v>-26461231</v>
      </c>
      <c r="G14" s="20">
        <v>-1026843</v>
      </c>
      <c r="H14" s="20">
        <v>-971843</v>
      </c>
      <c r="I14" s="20">
        <v>-1158697</v>
      </c>
      <c r="J14" s="20">
        <v>-3157383</v>
      </c>
      <c r="K14" s="20">
        <v>-1215398</v>
      </c>
      <c r="L14" s="20">
        <v>-1148644</v>
      </c>
      <c r="M14" s="20">
        <v>-1188088</v>
      </c>
      <c r="N14" s="20">
        <v>-3552130</v>
      </c>
      <c r="O14" s="20"/>
      <c r="P14" s="20"/>
      <c r="Q14" s="20"/>
      <c r="R14" s="20"/>
      <c r="S14" s="20"/>
      <c r="T14" s="20"/>
      <c r="U14" s="20"/>
      <c r="V14" s="20"/>
      <c r="W14" s="20">
        <v>-6709513</v>
      </c>
      <c r="X14" s="20">
        <v>-13230612</v>
      </c>
      <c r="Y14" s="20">
        <v>6521099</v>
      </c>
      <c r="Z14" s="21">
        <v>-49.287961887174987</v>
      </c>
      <c r="AA14" s="22">
        <v>-26461231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-1823450</v>
      </c>
      <c r="D17" s="26">
        <f>SUM(D6:D16)</f>
        <v>0</v>
      </c>
      <c r="E17" s="27">
        <f t="shared" si="0"/>
        <v>-11377426</v>
      </c>
      <c r="F17" s="28">
        <f t="shared" si="0"/>
        <v>-11377426</v>
      </c>
      <c r="G17" s="28">
        <f t="shared" si="0"/>
        <v>1288777</v>
      </c>
      <c r="H17" s="28">
        <f t="shared" si="0"/>
        <v>-294864</v>
      </c>
      <c r="I17" s="28">
        <f t="shared" si="0"/>
        <v>-501652</v>
      </c>
      <c r="J17" s="28">
        <f t="shared" si="0"/>
        <v>492261</v>
      </c>
      <c r="K17" s="28">
        <f t="shared" si="0"/>
        <v>-588369</v>
      </c>
      <c r="L17" s="28">
        <f t="shared" si="0"/>
        <v>-508903</v>
      </c>
      <c r="M17" s="28">
        <f t="shared" si="0"/>
        <v>-529122</v>
      </c>
      <c r="N17" s="28">
        <f t="shared" si="0"/>
        <v>-1626394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-1134133</v>
      </c>
      <c r="X17" s="28">
        <f t="shared" si="0"/>
        <v>-5688714</v>
      </c>
      <c r="Y17" s="28">
        <f t="shared" si="0"/>
        <v>4554581</v>
      </c>
      <c r="Z17" s="29">
        <f>+IF(X17&lt;&gt;0,+(Y17/X17)*100,0)</f>
        <v>-80.063455466384852</v>
      </c>
      <c r="AA17" s="30">
        <f>SUM(AA6:AA16)</f>
        <v>-11377426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-4706405</v>
      </c>
      <c r="D26" s="18"/>
      <c r="E26" s="19">
        <v>-2850000</v>
      </c>
      <c r="F26" s="20">
        <v>-2850000</v>
      </c>
      <c r="G26" s="20"/>
      <c r="H26" s="20"/>
      <c r="I26" s="20">
        <v>-95777</v>
      </c>
      <c r="J26" s="20">
        <v>-95777</v>
      </c>
      <c r="K26" s="20">
        <v>-23640</v>
      </c>
      <c r="L26" s="20"/>
      <c r="M26" s="20"/>
      <c r="N26" s="20">
        <v>-23640</v>
      </c>
      <c r="O26" s="20"/>
      <c r="P26" s="20"/>
      <c r="Q26" s="20"/>
      <c r="R26" s="20"/>
      <c r="S26" s="20"/>
      <c r="T26" s="20"/>
      <c r="U26" s="20"/>
      <c r="V26" s="20"/>
      <c r="W26" s="20">
        <v>-119417</v>
      </c>
      <c r="X26" s="20">
        <v>-1425012</v>
      </c>
      <c r="Y26" s="20">
        <v>1305595</v>
      </c>
      <c r="Z26" s="21">
        <v>-91.619930218131501</v>
      </c>
      <c r="AA26" s="22">
        <v>-2850000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-4706405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0</v>
      </c>
      <c r="H27" s="28">
        <f t="shared" si="1"/>
        <v>0</v>
      </c>
      <c r="I27" s="28">
        <f t="shared" si="1"/>
        <v>-95777</v>
      </c>
      <c r="J27" s="28">
        <f t="shared" si="1"/>
        <v>-95777</v>
      </c>
      <c r="K27" s="28">
        <f t="shared" si="1"/>
        <v>-23640</v>
      </c>
      <c r="L27" s="28">
        <f t="shared" si="1"/>
        <v>0</v>
      </c>
      <c r="M27" s="28">
        <f t="shared" si="1"/>
        <v>0</v>
      </c>
      <c r="N27" s="28">
        <f t="shared" si="1"/>
        <v>-23640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-119417</v>
      </c>
      <c r="X27" s="28">
        <f t="shared" si="1"/>
        <v>-1425012</v>
      </c>
      <c r="Y27" s="28">
        <f t="shared" si="1"/>
        <v>1305595</v>
      </c>
      <c r="Z27" s="29">
        <f>+IF(X27&lt;&gt;0,+(Y27/X27)*100,0)</f>
        <v>-91.619930218131501</v>
      </c>
      <c r="AA27" s="30">
        <f>SUM(AA21:AA26)</f>
        <v>-2850000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-6529855</v>
      </c>
      <c r="D38" s="32">
        <f>+D17+D27+D36</f>
        <v>0</v>
      </c>
      <c r="E38" s="33">
        <f t="shared" si="3"/>
        <v>-14227426</v>
      </c>
      <c r="F38" s="2">
        <f t="shared" si="3"/>
        <v>-14227426</v>
      </c>
      <c r="G38" s="2">
        <f t="shared" si="3"/>
        <v>1288777</v>
      </c>
      <c r="H38" s="2">
        <f t="shared" si="3"/>
        <v>-294864</v>
      </c>
      <c r="I38" s="2">
        <f t="shared" si="3"/>
        <v>-597429</v>
      </c>
      <c r="J38" s="2">
        <f t="shared" si="3"/>
        <v>396484</v>
      </c>
      <c r="K38" s="2">
        <f t="shared" si="3"/>
        <v>-612009</v>
      </c>
      <c r="L38" s="2">
        <f t="shared" si="3"/>
        <v>-508903</v>
      </c>
      <c r="M38" s="2">
        <f t="shared" si="3"/>
        <v>-529122</v>
      </c>
      <c r="N38" s="2">
        <f t="shared" si="3"/>
        <v>-1650034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-1253550</v>
      </c>
      <c r="X38" s="2">
        <f t="shared" si="3"/>
        <v>-7113726</v>
      </c>
      <c r="Y38" s="2">
        <f t="shared" si="3"/>
        <v>5860176</v>
      </c>
      <c r="Z38" s="34">
        <f>+IF(X38&lt;&gt;0,+(Y38/X38)*100,0)</f>
        <v>-82.37843290562499</v>
      </c>
      <c r="AA38" s="35">
        <f>+AA17+AA27+AA36</f>
        <v>-14227426</v>
      </c>
    </row>
    <row r="39" spans="1:27" x14ac:dyDescent="0.25">
      <c r="A39" s="23" t="s">
        <v>60</v>
      </c>
      <c r="B39" s="17"/>
      <c r="C39" s="32">
        <v>-19645617</v>
      </c>
      <c r="D39" s="32"/>
      <c r="E39" s="33"/>
      <c r="F39" s="2"/>
      <c r="G39" s="2">
        <v>-27609670</v>
      </c>
      <c r="H39" s="2">
        <f>+G40+H60</f>
        <v>-26320893</v>
      </c>
      <c r="I39" s="2">
        <f>+H40+I60</f>
        <v>-26615757</v>
      </c>
      <c r="J39" s="2">
        <f>+G39</f>
        <v>-27609670</v>
      </c>
      <c r="K39" s="2">
        <f>+I40+K60</f>
        <v>-27213186</v>
      </c>
      <c r="L39" s="2">
        <f>+K40+L60</f>
        <v>-27825195</v>
      </c>
      <c r="M39" s="2">
        <f>+L40+M60</f>
        <v>-28334098</v>
      </c>
      <c r="N39" s="2">
        <f>+K39</f>
        <v>-27213186</v>
      </c>
      <c r="O39" s="2">
        <f>+M40+O60</f>
        <v>-28863220</v>
      </c>
      <c r="P39" s="2">
        <f>+O40+P60</f>
        <v>-28863220</v>
      </c>
      <c r="Q39" s="2">
        <f>+P40+Q60</f>
        <v>-28863220</v>
      </c>
      <c r="R39" s="2">
        <f>+O39</f>
        <v>-28863220</v>
      </c>
      <c r="S39" s="2">
        <f>+Q40+S60</f>
        <v>-28863220</v>
      </c>
      <c r="T39" s="2">
        <f>+S40+T60</f>
        <v>-28863220</v>
      </c>
      <c r="U39" s="2">
        <f>+T40+U60</f>
        <v>-28863220</v>
      </c>
      <c r="V39" s="2">
        <f>+S39</f>
        <v>-28863220</v>
      </c>
      <c r="W39" s="2">
        <f>+G39</f>
        <v>-27609670</v>
      </c>
      <c r="X39" s="2"/>
      <c r="Y39" s="2">
        <f>+W39-X39</f>
        <v>-27609670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-26175472</v>
      </c>
      <c r="D40" s="43">
        <f t="shared" ref="D40:AA40" si="4">+D38+D39</f>
        <v>0</v>
      </c>
      <c r="E40" s="44">
        <f t="shared" si="4"/>
        <v>-14227426</v>
      </c>
      <c r="F40" s="45">
        <f t="shared" si="4"/>
        <v>-14227426</v>
      </c>
      <c r="G40" s="45">
        <f t="shared" si="4"/>
        <v>-26320893</v>
      </c>
      <c r="H40" s="45">
        <f t="shared" si="4"/>
        <v>-26615757</v>
      </c>
      <c r="I40" s="45">
        <f t="shared" si="4"/>
        <v>-27213186</v>
      </c>
      <c r="J40" s="45">
        <f>+I40</f>
        <v>-27213186</v>
      </c>
      <c r="K40" s="45">
        <f t="shared" si="4"/>
        <v>-27825195</v>
      </c>
      <c r="L40" s="45">
        <f t="shared" si="4"/>
        <v>-28334098</v>
      </c>
      <c r="M40" s="45">
        <f t="shared" si="4"/>
        <v>-28863220</v>
      </c>
      <c r="N40" s="45">
        <f>+M40</f>
        <v>-28863220</v>
      </c>
      <c r="O40" s="45">
        <f t="shared" si="4"/>
        <v>-28863220</v>
      </c>
      <c r="P40" s="45">
        <f t="shared" si="4"/>
        <v>-28863220</v>
      </c>
      <c r="Q40" s="45">
        <f t="shared" si="4"/>
        <v>-28863220</v>
      </c>
      <c r="R40" s="45">
        <f>+Q40</f>
        <v>-28863220</v>
      </c>
      <c r="S40" s="45">
        <f t="shared" si="4"/>
        <v>-28863220</v>
      </c>
      <c r="T40" s="45">
        <f t="shared" si="4"/>
        <v>-28863220</v>
      </c>
      <c r="U40" s="45">
        <f t="shared" si="4"/>
        <v>-28863220</v>
      </c>
      <c r="V40" s="45">
        <f>+U40</f>
        <v>-28863220</v>
      </c>
      <c r="W40" s="45">
        <f>+V40</f>
        <v>-28863220</v>
      </c>
      <c r="X40" s="45">
        <f t="shared" si="4"/>
        <v>-7113726</v>
      </c>
      <c r="Y40" s="45">
        <f t="shared" si="4"/>
        <v>-21749494</v>
      </c>
      <c r="Z40" s="46">
        <f>+IF(X40&lt;&gt;0,+(Y40/X40)*100,0)</f>
        <v>305.73983310574511</v>
      </c>
      <c r="AA40" s="47">
        <f t="shared" si="4"/>
        <v>-14227426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-27609670</v>
      </c>
      <c r="J60">
        <v>-27609670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684428</v>
      </c>
      <c r="D7" s="18"/>
      <c r="E7" s="19">
        <v>1363992</v>
      </c>
      <c r="F7" s="20">
        <v>1363992</v>
      </c>
      <c r="G7" s="20">
        <v>141311</v>
      </c>
      <c r="H7" s="20">
        <v>50240</v>
      </c>
      <c r="I7" s="20">
        <v>53370</v>
      </c>
      <c r="J7" s="20">
        <v>244921</v>
      </c>
      <c r="K7" s="20">
        <v>70678</v>
      </c>
      <c r="L7" s="20">
        <v>50510</v>
      </c>
      <c r="M7" s="20">
        <v>49650</v>
      </c>
      <c r="N7" s="20">
        <v>170838</v>
      </c>
      <c r="O7" s="20"/>
      <c r="P7" s="20"/>
      <c r="Q7" s="20"/>
      <c r="R7" s="20"/>
      <c r="S7" s="20"/>
      <c r="T7" s="20"/>
      <c r="U7" s="20"/>
      <c r="V7" s="20"/>
      <c r="W7" s="20">
        <v>415759</v>
      </c>
      <c r="X7" s="20">
        <v>681996</v>
      </c>
      <c r="Y7" s="20">
        <v>-266237</v>
      </c>
      <c r="Z7" s="21">
        <v>-39.037912245819619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4948000</v>
      </c>
      <c r="D9" s="18"/>
      <c r="E9" s="19">
        <v>6781000</v>
      </c>
      <c r="F9" s="20">
        <v>7311420</v>
      </c>
      <c r="G9" s="20"/>
      <c r="H9" s="20">
        <v>3710000</v>
      </c>
      <c r="I9" s="20"/>
      <c r="J9" s="20">
        <v>3710000</v>
      </c>
      <c r="K9" s="20"/>
      <c r="L9" s="20">
        <v>1248000</v>
      </c>
      <c r="M9" s="20">
        <v>1030000</v>
      </c>
      <c r="N9" s="20">
        <v>2278000</v>
      </c>
      <c r="O9" s="20"/>
      <c r="P9" s="20"/>
      <c r="Q9" s="20"/>
      <c r="R9" s="20"/>
      <c r="S9" s="20"/>
      <c r="T9" s="20"/>
      <c r="U9" s="20"/>
      <c r="V9" s="20"/>
      <c r="W9" s="20">
        <v>5988000</v>
      </c>
      <c r="X9" s="20">
        <v>3523104</v>
      </c>
      <c r="Y9" s="20">
        <v>2464896</v>
      </c>
      <c r="Z9" s="21">
        <v>69.963759230496748</v>
      </c>
      <c r="AA9" s="22">
        <v>7311420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309</v>
      </c>
      <c r="J11" s="20">
        <v>309</v>
      </c>
      <c r="K11" s="20">
        <v>2789</v>
      </c>
      <c r="L11" s="20">
        <v>1992</v>
      </c>
      <c r="M11" s="20">
        <v>429</v>
      </c>
      <c r="N11" s="20">
        <v>5210</v>
      </c>
      <c r="O11" s="20"/>
      <c r="P11" s="20"/>
      <c r="Q11" s="20"/>
      <c r="R11" s="20"/>
      <c r="S11" s="20"/>
      <c r="T11" s="20"/>
      <c r="U11" s="20"/>
      <c r="V11" s="20"/>
      <c r="W11" s="20">
        <v>5519</v>
      </c>
      <c r="X11" s="20"/>
      <c r="Y11" s="20">
        <v>5519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-18731371</v>
      </c>
      <c r="D14" s="18"/>
      <c r="E14" s="19">
        <v>-35795907</v>
      </c>
      <c r="F14" s="20">
        <v>-38529809</v>
      </c>
      <c r="G14" s="20">
        <v>-2854251</v>
      </c>
      <c r="H14" s="20">
        <v>-1158599</v>
      </c>
      <c r="I14" s="20">
        <v>-1762464</v>
      </c>
      <c r="J14" s="20">
        <v>-5775314</v>
      </c>
      <c r="K14" s="20">
        <v>-1509796</v>
      </c>
      <c r="L14" s="20">
        <v>-840531</v>
      </c>
      <c r="M14" s="20">
        <v>-2140432</v>
      </c>
      <c r="N14" s="20">
        <v>-4490759</v>
      </c>
      <c r="O14" s="20"/>
      <c r="P14" s="20"/>
      <c r="Q14" s="20"/>
      <c r="R14" s="20"/>
      <c r="S14" s="20"/>
      <c r="T14" s="20"/>
      <c r="U14" s="20"/>
      <c r="V14" s="20"/>
      <c r="W14" s="20">
        <v>-10266073</v>
      </c>
      <c r="X14" s="20">
        <v>-18581428</v>
      </c>
      <c r="Y14" s="20">
        <v>8315355</v>
      </c>
      <c r="Z14" s="21">
        <v>-44.750893203687035</v>
      </c>
      <c r="AA14" s="22">
        <v>-38529809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-1269918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-650982</v>
      </c>
      <c r="Y16" s="20">
        <v>650982</v>
      </c>
      <c r="Z16" s="21">
        <v>-100</v>
      </c>
      <c r="AA16" s="22">
        <v>-1269918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-13098943</v>
      </c>
      <c r="D17" s="26">
        <f>SUM(D6:D16)</f>
        <v>0</v>
      </c>
      <c r="E17" s="27">
        <f t="shared" si="0"/>
        <v>-28984915</v>
      </c>
      <c r="F17" s="28">
        <f t="shared" si="0"/>
        <v>-31124315</v>
      </c>
      <c r="G17" s="28">
        <f t="shared" si="0"/>
        <v>-2712940</v>
      </c>
      <c r="H17" s="28">
        <f t="shared" si="0"/>
        <v>2601641</v>
      </c>
      <c r="I17" s="28">
        <f t="shared" si="0"/>
        <v>-1708785</v>
      </c>
      <c r="J17" s="28">
        <f t="shared" si="0"/>
        <v>-1820084</v>
      </c>
      <c r="K17" s="28">
        <f t="shared" si="0"/>
        <v>-1436329</v>
      </c>
      <c r="L17" s="28">
        <f t="shared" si="0"/>
        <v>459971</v>
      </c>
      <c r="M17" s="28">
        <f t="shared" si="0"/>
        <v>-1060353</v>
      </c>
      <c r="N17" s="28">
        <f t="shared" si="0"/>
        <v>-2036711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-3856795</v>
      </c>
      <c r="X17" s="28">
        <f t="shared" si="0"/>
        <v>-15027310</v>
      </c>
      <c r="Y17" s="28">
        <f t="shared" si="0"/>
        <v>11170515</v>
      </c>
      <c r="Z17" s="29">
        <f>+IF(X17&lt;&gt;0,+(Y17/X17)*100,0)</f>
        <v>-74.334761178148327</v>
      </c>
      <c r="AA17" s="30">
        <f>SUM(AA6:AA16)</f>
        <v>-31124315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-860740</v>
      </c>
      <c r="D26" s="18"/>
      <c r="E26" s="19">
        <v>-720000</v>
      </c>
      <c r="F26" s="20">
        <v>-890600</v>
      </c>
      <c r="G26" s="20"/>
      <c r="H26" s="20"/>
      <c r="I26" s="20">
        <v>-368000</v>
      </c>
      <c r="J26" s="20">
        <v>-368000</v>
      </c>
      <c r="K26" s="20"/>
      <c r="L26" s="20">
        <v>-155300</v>
      </c>
      <c r="M26" s="20"/>
      <c r="N26" s="20">
        <v>-155300</v>
      </c>
      <c r="O26" s="20"/>
      <c r="P26" s="20"/>
      <c r="Q26" s="20"/>
      <c r="R26" s="20"/>
      <c r="S26" s="20"/>
      <c r="T26" s="20"/>
      <c r="U26" s="20"/>
      <c r="V26" s="20"/>
      <c r="W26" s="20">
        <v>-523300</v>
      </c>
      <c r="X26" s="20">
        <v>-402650</v>
      </c>
      <c r="Y26" s="20">
        <v>-120650</v>
      </c>
      <c r="Z26" s="21">
        <v>29.963988575686081</v>
      </c>
      <c r="AA26" s="22">
        <v>-890600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-860740</v>
      </c>
      <c r="D27" s="26">
        <f>SUM(D21:D26)</f>
        <v>0</v>
      </c>
      <c r="E27" s="27">
        <f t="shared" si="1"/>
        <v>-720000</v>
      </c>
      <c r="F27" s="28">
        <f t="shared" si="1"/>
        <v>-890600</v>
      </c>
      <c r="G27" s="28">
        <f t="shared" si="1"/>
        <v>0</v>
      </c>
      <c r="H27" s="28">
        <f t="shared" si="1"/>
        <v>0</v>
      </c>
      <c r="I27" s="28">
        <f t="shared" si="1"/>
        <v>-368000</v>
      </c>
      <c r="J27" s="28">
        <f t="shared" si="1"/>
        <v>-368000</v>
      </c>
      <c r="K27" s="28">
        <f t="shared" si="1"/>
        <v>0</v>
      </c>
      <c r="L27" s="28">
        <f t="shared" si="1"/>
        <v>-155300</v>
      </c>
      <c r="M27" s="28">
        <f t="shared" si="1"/>
        <v>0</v>
      </c>
      <c r="N27" s="28">
        <f t="shared" si="1"/>
        <v>-155300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-523300</v>
      </c>
      <c r="X27" s="28">
        <f t="shared" si="1"/>
        <v>-402650</v>
      </c>
      <c r="Y27" s="28">
        <f t="shared" si="1"/>
        <v>-120650</v>
      </c>
      <c r="Z27" s="29">
        <f>+IF(X27&lt;&gt;0,+(Y27/X27)*100,0)</f>
        <v>29.963988575686081</v>
      </c>
      <c r="AA27" s="30">
        <f>SUM(AA21:AA26)</f>
        <v>-890600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-13959683</v>
      </c>
      <c r="D38" s="32">
        <f>+D17+D27+D36</f>
        <v>0</v>
      </c>
      <c r="E38" s="33">
        <f t="shared" si="3"/>
        <v>-29704915</v>
      </c>
      <c r="F38" s="2">
        <f t="shared" si="3"/>
        <v>-32014915</v>
      </c>
      <c r="G38" s="2">
        <f t="shared" si="3"/>
        <v>-2712940</v>
      </c>
      <c r="H38" s="2">
        <f t="shared" si="3"/>
        <v>2601641</v>
      </c>
      <c r="I38" s="2">
        <f t="shared" si="3"/>
        <v>-2076785</v>
      </c>
      <c r="J38" s="2">
        <f t="shared" si="3"/>
        <v>-2188084</v>
      </c>
      <c r="K38" s="2">
        <f t="shared" si="3"/>
        <v>-1436329</v>
      </c>
      <c r="L38" s="2">
        <f t="shared" si="3"/>
        <v>304671</v>
      </c>
      <c r="M38" s="2">
        <f t="shared" si="3"/>
        <v>-1060353</v>
      </c>
      <c r="N38" s="2">
        <f t="shared" si="3"/>
        <v>-2192011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-4380095</v>
      </c>
      <c r="X38" s="2">
        <f t="shared" si="3"/>
        <v>-15429960</v>
      </c>
      <c r="Y38" s="2">
        <f t="shared" si="3"/>
        <v>11049865</v>
      </c>
      <c r="Z38" s="34">
        <f>+IF(X38&lt;&gt;0,+(Y38/X38)*100,0)</f>
        <v>-71.61305019585275</v>
      </c>
      <c r="AA38" s="35">
        <f>+AA17+AA27+AA36</f>
        <v>-32014915</v>
      </c>
    </row>
    <row r="39" spans="1:27" x14ac:dyDescent="0.25">
      <c r="A39" s="23" t="s">
        <v>60</v>
      </c>
      <c r="B39" s="17"/>
      <c r="C39" s="32">
        <v>-82753686</v>
      </c>
      <c r="D39" s="32"/>
      <c r="E39" s="33">
        <v>-112325245</v>
      </c>
      <c r="F39" s="2">
        <v>-112325245</v>
      </c>
      <c r="G39" s="2">
        <v>-96693701</v>
      </c>
      <c r="H39" s="2">
        <f>+G40+H60</f>
        <v>-99406641</v>
      </c>
      <c r="I39" s="2">
        <f>+H40+I60</f>
        <v>-96805000</v>
      </c>
      <c r="J39" s="2">
        <f>+G39</f>
        <v>-96693701</v>
      </c>
      <c r="K39" s="2">
        <f>+I40+K60</f>
        <v>-98881785</v>
      </c>
      <c r="L39" s="2">
        <f>+K40+L60</f>
        <v>-100318114</v>
      </c>
      <c r="M39" s="2">
        <f>+L40+M60</f>
        <v>-100013443</v>
      </c>
      <c r="N39" s="2">
        <f>+K39</f>
        <v>-98881785</v>
      </c>
      <c r="O39" s="2">
        <f>+M40+O60</f>
        <v>-101073796</v>
      </c>
      <c r="P39" s="2">
        <f>+O40+P60</f>
        <v>-101073796</v>
      </c>
      <c r="Q39" s="2">
        <f>+P40+Q60</f>
        <v>-101073796</v>
      </c>
      <c r="R39" s="2">
        <f>+O39</f>
        <v>-101073796</v>
      </c>
      <c r="S39" s="2">
        <f>+Q40+S60</f>
        <v>-101073796</v>
      </c>
      <c r="T39" s="2">
        <f>+S40+T60</f>
        <v>-101073796</v>
      </c>
      <c r="U39" s="2">
        <f>+T40+U60</f>
        <v>-101073796</v>
      </c>
      <c r="V39" s="2">
        <f>+S39</f>
        <v>-101073796</v>
      </c>
      <c r="W39" s="2">
        <f>+G39</f>
        <v>-96693701</v>
      </c>
      <c r="X39" s="2">
        <v>-112325245</v>
      </c>
      <c r="Y39" s="2">
        <f>+W39-X39</f>
        <v>15631544</v>
      </c>
      <c r="Z39" s="34">
        <f>+IF(X39&lt;&gt;0,+(Y39/X39)*100,0)</f>
        <v>-13.916323084806093</v>
      </c>
      <c r="AA39" s="35">
        <v>-112325245</v>
      </c>
    </row>
    <row r="40" spans="1:27" x14ac:dyDescent="0.25">
      <c r="A40" s="41" t="s">
        <v>62</v>
      </c>
      <c r="B40" s="42" t="s">
        <v>61</v>
      </c>
      <c r="C40" s="43">
        <f>+C38+C39</f>
        <v>-96713369</v>
      </c>
      <c r="D40" s="43">
        <f t="shared" ref="D40:AA40" si="4">+D38+D39</f>
        <v>0</v>
      </c>
      <c r="E40" s="44">
        <f t="shared" si="4"/>
        <v>-142030160</v>
      </c>
      <c r="F40" s="45">
        <f t="shared" si="4"/>
        <v>-144340160</v>
      </c>
      <c r="G40" s="45">
        <f t="shared" si="4"/>
        <v>-99406641</v>
      </c>
      <c r="H40" s="45">
        <f t="shared" si="4"/>
        <v>-96805000</v>
      </c>
      <c r="I40" s="45">
        <f t="shared" si="4"/>
        <v>-98881785</v>
      </c>
      <c r="J40" s="45">
        <f>+I40</f>
        <v>-98881785</v>
      </c>
      <c r="K40" s="45">
        <f t="shared" si="4"/>
        <v>-100318114</v>
      </c>
      <c r="L40" s="45">
        <f t="shared" si="4"/>
        <v>-100013443</v>
      </c>
      <c r="M40" s="45">
        <f t="shared" si="4"/>
        <v>-101073796</v>
      </c>
      <c r="N40" s="45">
        <f>+M40</f>
        <v>-101073796</v>
      </c>
      <c r="O40" s="45">
        <f t="shared" si="4"/>
        <v>-101073796</v>
      </c>
      <c r="P40" s="45">
        <f t="shared" si="4"/>
        <v>-101073796</v>
      </c>
      <c r="Q40" s="45">
        <f t="shared" si="4"/>
        <v>-101073796</v>
      </c>
      <c r="R40" s="45">
        <f>+Q40</f>
        <v>-101073796</v>
      </c>
      <c r="S40" s="45">
        <f t="shared" si="4"/>
        <v>-101073796</v>
      </c>
      <c r="T40" s="45">
        <f t="shared" si="4"/>
        <v>-101073796</v>
      </c>
      <c r="U40" s="45">
        <f t="shared" si="4"/>
        <v>-101073796</v>
      </c>
      <c r="V40" s="45">
        <f>+U40</f>
        <v>-101073796</v>
      </c>
      <c r="W40" s="45">
        <f>+V40</f>
        <v>-101073796</v>
      </c>
      <c r="X40" s="45">
        <f t="shared" si="4"/>
        <v>-127755205</v>
      </c>
      <c r="Y40" s="45">
        <f t="shared" si="4"/>
        <v>26681409</v>
      </c>
      <c r="Z40" s="46">
        <f>+IF(X40&lt;&gt;0,+(Y40/X40)*100,0)</f>
        <v>-20.884792130387172</v>
      </c>
      <c r="AA40" s="47">
        <f t="shared" si="4"/>
        <v>-144340160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-96693701</v>
      </c>
      <c r="J60">
        <v>-96693701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5842856</v>
      </c>
      <c r="D7" s="18"/>
      <c r="E7" s="19">
        <v>4501824</v>
      </c>
      <c r="F7" s="20">
        <v>4501824</v>
      </c>
      <c r="G7" s="20">
        <v>378149</v>
      </c>
      <c r="H7" s="20">
        <v>373212</v>
      </c>
      <c r="I7" s="20">
        <v>368990</v>
      </c>
      <c r="J7" s="20">
        <v>1120351</v>
      </c>
      <c r="K7" s="20">
        <v>295091</v>
      </c>
      <c r="L7" s="20">
        <v>698293</v>
      </c>
      <c r="M7" s="20">
        <v>327457</v>
      </c>
      <c r="N7" s="20">
        <v>1320841</v>
      </c>
      <c r="O7" s="20"/>
      <c r="P7" s="20"/>
      <c r="Q7" s="20"/>
      <c r="R7" s="20"/>
      <c r="S7" s="20"/>
      <c r="T7" s="20"/>
      <c r="U7" s="20"/>
      <c r="V7" s="20"/>
      <c r="W7" s="20">
        <v>2441192</v>
      </c>
      <c r="X7" s="20">
        <v>2250912</v>
      </c>
      <c r="Y7" s="20">
        <v>190280</v>
      </c>
      <c r="Z7" s="21">
        <v>8.4534624187884742</v>
      </c>
      <c r="AA7" s="22">
        <v>4501824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895000</v>
      </c>
      <c r="D9" s="18"/>
      <c r="E9" s="19">
        <v>3111000</v>
      </c>
      <c r="F9" s="20">
        <v>3111000</v>
      </c>
      <c r="G9" s="20"/>
      <c r="H9" s="20">
        <v>778000</v>
      </c>
      <c r="I9" s="20"/>
      <c r="J9" s="20">
        <v>778000</v>
      </c>
      <c r="K9" s="20"/>
      <c r="L9" s="20">
        <v>1400000</v>
      </c>
      <c r="M9" s="20"/>
      <c r="N9" s="20">
        <v>1400000</v>
      </c>
      <c r="O9" s="20"/>
      <c r="P9" s="20"/>
      <c r="Q9" s="20"/>
      <c r="R9" s="20"/>
      <c r="S9" s="20"/>
      <c r="T9" s="20"/>
      <c r="U9" s="20"/>
      <c r="V9" s="20"/>
      <c r="W9" s="20">
        <v>2178000</v>
      </c>
      <c r="X9" s="20">
        <v>1555500</v>
      </c>
      <c r="Y9" s="20">
        <v>622500</v>
      </c>
      <c r="Z9" s="21">
        <v>40.019286403085822</v>
      </c>
      <c r="AA9" s="22">
        <v>3111000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26807</v>
      </c>
      <c r="D11" s="18"/>
      <c r="E11" s="19"/>
      <c r="F11" s="20"/>
      <c r="G11" s="20">
        <v>6356</v>
      </c>
      <c r="H11" s="20">
        <v>11511</v>
      </c>
      <c r="I11" s="20">
        <v>2568</v>
      </c>
      <c r="J11" s="20">
        <v>20435</v>
      </c>
      <c r="K11" s="20">
        <v>3516</v>
      </c>
      <c r="L11" s="20">
        <v>13124</v>
      </c>
      <c r="M11" s="20">
        <v>4754</v>
      </c>
      <c r="N11" s="20">
        <v>21394</v>
      </c>
      <c r="O11" s="20"/>
      <c r="P11" s="20"/>
      <c r="Q11" s="20"/>
      <c r="R11" s="20"/>
      <c r="S11" s="20"/>
      <c r="T11" s="20"/>
      <c r="U11" s="20"/>
      <c r="V11" s="20"/>
      <c r="W11" s="20">
        <v>41829</v>
      </c>
      <c r="X11" s="20"/>
      <c r="Y11" s="20">
        <v>41829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-39531128</v>
      </c>
      <c r="D14" s="18"/>
      <c r="E14" s="19">
        <v>-36567736</v>
      </c>
      <c r="F14" s="20">
        <v>-36567736</v>
      </c>
      <c r="G14" s="20">
        <v>-1003455</v>
      </c>
      <c r="H14" s="20">
        <v>-1730023</v>
      </c>
      <c r="I14" s="20">
        <v>-1880275</v>
      </c>
      <c r="J14" s="20">
        <v>-4613753</v>
      </c>
      <c r="K14" s="20">
        <v>-1441479</v>
      </c>
      <c r="L14" s="20">
        <v>-1656788</v>
      </c>
      <c r="M14" s="20">
        <v>-1619553</v>
      </c>
      <c r="N14" s="20">
        <v>-4717820</v>
      </c>
      <c r="O14" s="20"/>
      <c r="P14" s="20"/>
      <c r="Q14" s="20"/>
      <c r="R14" s="20"/>
      <c r="S14" s="20"/>
      <c r="T14" s="20"/>
      <c r="U14" s="20"/>
      <c r="V14" s="20"/>
      <c r="W14" s="20">
        <v>-9331573</v>
      </c>
      <c r="X14" s="20">
        <v>-18283866</v>
      </c>
      <c r="Y14" s="20">
        <v>8952293</v>
      </c>
      <c r="Z14" s="21">
        <v>-48.962801411911464</v>
      </c>
      <c r="AA14" s="22">
        <v>-36567736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-32766465</v>
      </c>
      <c r="D17" s="26">
        <f>SUM(D6:D16)</f>
        <v>0</v>
      </c>
      <c r="E17" s="27">
        <f t="shared" si="0"/>
        <v>-28954912</v>
      </c>
      <c r="F17" s="28">
        <f t="shared" si="0"/>
        <v>-28954912</v>
      </c>
      <c r="G17" s="28">
        <f t="shared" si="0"/>
        <v>-618950</v>
      </c>
      <c r="H17" s="28">
        <f t="shared" si="0"/>
        <v>-567300</v>
      </c>
      <c r="I17" s="28">
        <f t="shared" si="0"/>
        <v>-1508717</v>
      </c>
      <c r="J17" s="28">
        <f t="shared" si="0"/>
        <v>-2694967</v>
      </c>
      <c r="K17" s="28">
        <f t="shared" si="0"/>
        <v>-1142872</v>
      </c>
      <c r="L17" s="28">
        <f t="shared" si="0"/>
        <v>454629</v>
      </c>
      <c r="M17" s="28">
        <f t="shared" si="0"/>
        <v>-1287342</v>
      </c>
      <c r="N17" s="28">
        <f t="shared" si="0"/>
        <v>-1975585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-4670552</v>
      </c>
      <c r="X17" s="28">
        <f t="shared" si="0"/>
        <v>-14477454</v>
      </c>
      <c r="Y17" s="28">
        <f t="shared" si="0"/>
        <v>9806902</v>
      </c>
      <c r="Z17" s="29">
        <f>+IF(X17&lt;&gt;0,+(Y17/X17)*100,0)</f>
        <v>-67.739134242802635</v>
      </c>
      <c r="AA17" s="30">
        <f>SUM(AA6:AA16)</f>
        <v>-28954912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-10278922</v>
      </c>
      <c r="D26" s="18"/>
      <c r="E26" s="19">
        <v>-5054700</v>
      </c>
      <c r="F26" s="20">
        <v>-5054700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-2527350</v>
      </c>
      <c r="Y26" s="20">
        <v>2527350</v>
      </c>
      <c r="Z26" s="21">
        <v>-100</v>
      </c>
      <c r="AA26" s="22">
        <v>-5054700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-10278922</v>
      </c>
      <c r="D27" s="26">
        <f>SUM(D21:D26)</f>
        <v>0</v>
      </c>
      <c r="E27" s="27">
        <f t="shared" si="1"/>
        <v>-5054700</v>
      </c>
      <c r="F27" s="28">
        <f t="shared" si="1"/>
        <v>-5054700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-2527350</v>
      </c>
      <c r="Y27" s="28">
        <f t="shared" si="1"/>
        <v>2527350</v>
      </c>
      <c r="Z27" s="29">
        <f>+IF(X27&lt;&gt;0,+(Y27/X27)*100,0)</f>
        <v>-100</v>
      </c>
      <c r="AA27" s="30">
        <f>SUM(AA21:AA26)</f>
        <v>-5054700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-43045387</v>
      </c>
      <c r="D38" s="32">
        <f>+D17+D27+D36</f>
        <v>0</v>
      </c>
      <c r="E38" s="33">
        <f t="shared" si="3"/>
        <v>-34009612</v>
      </c>
      <c r="F38" s="2">
        <f t="shared" si="3"/>
        <v>-34009612</v>
      </c>
      <c r="G38" s="2">
        <f t="shared" si="3"/>
        <v>-618950</v>
      </c>
      <c r="H38" s="2">
        <f t="shared" si="3"/>
        <v>-567300</v>
      </c>
      <c r="I38" s="2">
        <f t="shared" si="3"/>
        <v>-1508717</v>
      </c>
      <c r="J38" s="2">
        <f t="shared" si="3"/>
        <v>-2694967</v>
      </c>
      <c r="K38" s="2">
        <f t="shared" si="3"/>
        <v>-1142872</v>
      </c>
      <c r="L38" s="2">
        <f t="shared" si="3"/>
        <v>454629</v>
      </c>
      <c r="M38" s="2">
        <f t="shared" si="3"/>
        <v>-1287342</v>
      </c>
      <c r="N38" s="2">
        <f t="shared" si="3"/>
        <v>-1975585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-4670552</v>
      </c>
      <c r="X38" s="2">
        <f t="shared" si="3"/>
        <v>-17004804</v>
      </c>
      <c r="Y38" s="2">
        <f t="shared" si="3"/>
        <v>12334252</v>
      </c>
      <c r="Z38" s="34">
        <f>+IF(X38&lt;&gt;0,+(Y38/X38)*100,0)</f>
        <v>-72.533926295181047</v>
      </c>
      <c r="AA38" s="35">
        <f>+AA17+AA27+AA36</f>
        <v>-34009612</v>
      </c>
    </row>
    <row r="39" spans="1:27" x14ac:dyDescent="0.25">
      <c r="A39" s="23" t="s">
        <v>60</v>
      </c>
      <c r="B39" s="17"/>
      <c r="C39" s="32">
        <v>120757315</v>
      </c>
      <c r="D39" s="32"/>
      <c r="E39" s="33"/>
      <c r="F39" s="2"/>
      <c r="G39" s="2">
        <v>100190197</v>
      </c>
      <c r="H39" s="2">
        <f>+G40+H60</f>
        <v>99571247</v>
      </c>
      <c r="I39" s="2">
        <f>+H40+I60</f>
        <v>99003947</v>
      </c>
      <c r="J39" s="2">
        <f>+G39</f>
        <v>100190197</v>
      </c>
      <c r="K39" s="2">
        <f>+I40+K60</f>
        <v>97495230</v>
      </c>
      <c r="L39" s="2">
        <f>+K40+L60</f>
        <v>96352358</v>
      </c>
      <c r="M39" s="2">
        <f>+L40+M60</f>
        <v>96806987</v>
      </c>
      <c r="N39" s="2">
        <f>+K39</f>
        <v>97495230</v>
      </c>
      <c r="O39" s="2">
        <f>+M40+O60</f>
        <v>95519645</v>
      </c>
      <c r="P39" s="2">
        <f>+O40+P60</f>
        <v>95519645</v>
      </c>
      <c r="Q39" s="2">
        <f>+P40+Q60</f>
        <v>95519645</v>
      </c>
      <c r="R39" s="2">
        <f>+O39</f>
        <v>95519645</v>
      </c>
      <c r="S39" s="2">
        <f>+Q40+S60</f>
        <v>95519645</v>
      </c>
      <c r="T39" s="2">
        <f>+S40+T60</f>
        <v>95519645</v>
      </c>
      <c r="U39" s="2">
        <f>+T40+U60</f>
        <v>95519645</v>
      </c>
      <c r="V39" s="2">
        <f>+S39</f>
        <v>95519645</v>
      </c>
      <c r="W39" s="2">
        <f>+G39</f>
        <v>100190197</v>
      </c>
      <c r="X39" s="2"/>
      <c r="Y39" s="2">
        <f>+W39-X39</f>
        <v>100190197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77711928</v>
      </c>
      <c r="D40" s="43">
        <f t="shared" ref="D40:AA40" si="4">+D38+D39</f>
        <v>0</v>
      </c>
      <c r="E40" s="44">
        <f t="shared" si="4"/>
        <v>-34009612</v>
      </c>
      <c r="F40" s="45">
        <f t="shared" si="4"/>
        <v>-34009612</v>
      </c>
      <c r="G40" s="45">
        <f t="shared" si="4"/>
        <v>99571247</v>
      </c>
      <c r="H40" s="45">
        <f t="shared" si="4"/>
        <v>99003947</v>
      </c>
      <c r="I40" s="45">
        <f t="shared" si="4"/>
        <v>97495230</v>
      </c>
      <c r="J40" s="45">
        <f>+I40</f>
        <v>97495230</v>
      </c>
      <c r="K40" s="45">
        <f t="shared" si="4"/>
        <v>96352358</v>
      </c>
      <c r="L40" s="45">
        <f t="shared" si="4"/>
        <v>96806987</v>
      </c>
      <c r="M40" s="45">
        <f t="shared" si="4"/>
        <v>95519645</v>
      </c>
      <c r="N40" s="45">
        <f>+M40</f>
        <v>95519645</v>
      </c>
      <c r="O40" s="45">
        <f t="shared" si="4"/>
        <v>95519645</v>
      </c>
      <c r="P40" s="45">
        <f t="shared" si="4"/>
        <v>95519645</v>
      </c>
      <c r="Q40" s="45">
        <f t="shared" si="4"/>
        <v>95519645</v>
      </c>
      <c r="R40" s="45">
        <f>+Q40</f>
        <v>95519645</v>
      </c>
      <c r="S40" s="45">
        <f t="shared" si="4"/>
        <v>95519645</v>
      </c>
      <c r="T40" s="45">
        <f t="shared" si="4"/>
        <v>95519645</v>
      </c>
      <c r="U40" s="45">
        <f t="shared" si="4"/>
        <v>95519645</v>
      </c>
      <c r="V40" s="45">
        <f>+U40</f>
        <v>95519645</v>
      </c>
      <c r="W40" s="45">
        <f>+V40</f>
        <v>95519645</v>
      </c>
      <c r="X40" s="45">
        <f t="shared" si="4"/>
        <v>-17004804</v>
      </c>
      <c r="Y40" s="45">
        <f t="shared" si="4"/>
        <v>112524449</v>
      </c>
      <c r="Z40" s="46">
        <f>+IF(X40&lt;&gt;0,+(Y40/X40)*100,0)</f>
        <v>-661.72152881032912</v>
      </c>
      <c r="AA40" s="47">
        <f t="shared" si="4"/>
        <v>-34009612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100190197</v>
      </c>
      <c r="J60">
        <v>100190197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119016</v>
      </c>
      <c r="F7" s="20">
        <v>119016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59508</v>
      </c>
      <c r="Y7" s="20">
        <v>-59508</v>
      </c>
      <c r="Z7" s="21">
        <v>-100</v>
      </c>
      <c r="AA7" s="22">
        <v>119016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1000000</v>
      </c>
      <c r="F9" s="20">
        <v>1000000</v>
      </c>
      <c r="G9" s="20"/>
      <c r="H9" s="20"/>
      <c r="I9" s="20"/>
      <c r="J9" s="20"/>
      <c r="K9" s="20"/>
      <c r="L9" s="20">
        <v>1645570</v>
      </c>
      <c r="M9" s="20"/>
      <c r="N9" s="20">
        <v>1645570</v>
      </c>
      <c r="O9" s="20"/>
      <c r="P9" s="20"/>
      <c r="Q9" s="20"/>
      <c r="R9" s="20"/>
      <c r="S9" s="20"/>
      <c r="T9" s="20"/>
      <c r="U9" s="20"/>
      <c r="V9" s="20"/>
      <c r="W9" s="20">
        <v>1645570</v>
      </c>
      <c r="X9" s="20">
        <v>499998</v>
      </c>
      <c r="Y9" s="20">
        <v>1145572</v>
      </c>
      <c r="Z9" s="21">
        <v>229.11531646126585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-10323193</v>
      </c>
      <c r="F14" s="20">
        <v>-10323193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-5161596</v>
      </c>
      <c r="Y14" s="20">
        <v>5161596</v>
      </c>
      <c r="Z14" s="21">
        <v>-100</v>
      </c>
      <c r="AA14" s="22">
        <v>-10323193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-9204177</v>
      </c>
      <c r="F17" s="28">
        <f t="shared" si="0"/>
        <v>-9204177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1645570</v>
      </c>
      <c r="M17" s="28">
        <f t="shared" si="0"/>
        <v>0</v>
      </c>
      <c r="N17" s="28">
        <f t="shared" si="0"/>
        <v>1645570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1645570</v>
      </c>
      <c r="X17" s="28">
        <f t="shared" si="0"/>
        <v>-4602090</v>
      </c>
      <c r="Y17" s="28">
        <f t="shared" si="0"/>
        <v>6247660</v>
      </c>
      <c r="Z17" s="29">
        <f>+IF(X17&lt;&gt;0,+(Y17/X17)*100,0)</f>
        <v>-135.75701474764728</v>
      </c>
      <c r="AA17" s="30">
        <f>SUM(AA6:AA16)</f>
        <v>-9204177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-3500000</v>
      </c>
      <c r="F26" s="20">
        <v>-3500000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-1750002</v>
      </c>
      <c r="Y26" s="20">
        <v>1750002</v>
      </c>
      <c r="Z26" s="21">
        <v>-100</v>
      </c>
      <c r="AA26" s="22">
        <v>-3500000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-1750002</v>
      </c>
      <c r="Y27" s="28">
        <f t="shared" si="1"/>
        <v>1750002</v>
      </c>
      <c r="Z27" s="29">
        <f>+IF(X27&lt;&gt;0,+(Y27/X27)*100,0)</f>
        <v>-100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-12704177</v>
      </c>
      <c r="F38" s="2">
        <f t="shared" si="3"/>
        <v>-12704177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1645570</v>
      </c>
      <c r="M38" s="2">
        <f t="shared" si="3"/>
        <v>0</v>
      </c>
      <c r="N38" s="2">
        <f t="shared" si="3"/>
        <v>1645570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1645570</v>
      </c>
      <c r="X38" s="2">
        <f t="shared" si="3"/>
        <v>-6352092</v>
      </c>
      <c r="Y38" s="2">
        <f t="shared" si="3"/>
        <v>7997662</v>
      </c>
      <c r="Z38" s="34">
        <f>+IF(X38&lt;&gt;0,+(Y38/X38)*100,0)</f>
        <v>-125.90595350319234</v>
      </c>
      <c r="AA38" s="35">
        <f>+AA17+AA27+AA36</f>
        <v>-12704177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1645570</v>
      </c>
      <c r="N39" s="2">
        <f>+K39</f>
        <v>0</v>
      </c>
      <c r="O39" s="2">
        <f>+M40+O60</f>
        <v>1645570</v>
      </c>
      <c r="P39" s="2">
        <f>+O40+P60</f>
        <v>1645570</v>
      </c>
      <c r="Q39" s="2">
        <f>+P40+Q60</f>
        <v>1645570</v>
      </c>
      <c r="R39" s="2">
        <f>+O39</f>
        <v>1645570</v>
      </c>
      <c r="S39" s="2">
        <f>+Q40+S60</f>
        <v>1645570</v>
      </c>
      <c r="T39" s="2">
        <f>+S40+T60</f>
        <v>1645570</v>
      </c>
      <c r="U39" s="2">
        <f>+T40+U60</f>
        <v>1645570</v>
      </c>
      <c r="V39" s="2">
        <f>+S39</f>
        <v>1645570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-12704177</v>
      </c>
      <c r="F40" s="45">
        <f t="shared" si="4"/>
        <v>-12704177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1645570</v>
      </c>
      <c r="M40" s="45">
        <f t="shared" si="4"/>
        <v>1645570</v>
      </c>
      <c r="N40" s="45">
        <f>+M40</f>
        <v>1645570</v>
      </c>
      <c r="O40" s="45">
        <f t="shared" si="4"/>
        <v>1645570</v>
      </c>
      <c r="P40" s="45">
        <f t="shared" si="4"/>
        <v>1645570</v>
      </c>
      <c r="Q40" s="45">
        <f t="shared" si="4"/>
        <v>1645570</v>
      </c>
      <c r="R40" s="45">
        <f>+Q40</f>
        <v>1645570</v>
      </c>
      <c r="S40" s="45">
        <f t="shared" si="4"/>
        <v>1645570</v>
      </c>
      <c r="T40" s="45">
        <f t="shared" si="4"/>
        <v>1645570</v>
      </c>
      <c r="U40" s="45">
        <f t="shared" si="4"/>
        <v>1645570</v>
      </c>
      <c r="V40" s="45">
        <f>+U40</f>
        <v>1645570</v>
      </c>
      <c r="W40" s="45">
        <f>+V40</f>
        <v>1645570</v>
      </c>
      <c r="X40" s="45">
        <f t="shared" si="4"/>
        <v>-6352092</v>
      </c>
      <c r="Y40" s="45">
        <f t="shared" si="4"/>
        <v>7997662</v>
      </c>
      <c r="Z40" s="46">
        <f>+IF(X40&lt;&gt;0,+(Y40/X40)*100,0)</f>
        <v>-125.90595350319234</v>
      </c>
      <c r="AA40" s="47">
        <f t="shared" si="4"/>
        <v>-12704177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160169111</v>
      </c>
      <c r="D7" s="18"/>
      <c r="E7" s="19">
        <v>470146044</v>
      </c>
      <c r="F7" s="20">
        <v>466085176</v>
      </c>
      <c r="G7" s="20">
        <v>13727642</v>
      </c>
      <c r="H7" s="20">
        <v>14913422</v>
      </c>
      <c r="I7" s="20">
        <v>14874454</v>
      </c>
      <c r="J7" s="20">
        <v>43515518</v>
      </c>
      <c r="K7" s="20">
        <v>15790569</v>
      </c>
      <c r="L7" s="20">
        <v>13837936</v>
      </c>
      <c r="M7" s="20">
        <v>13854846</v>
      </c>
      <c r="N7" s="20">
        <v>43483351</v>
      </c>
      <c r="O7" s="20"/>
      <c r="P7" s="20"/>
      <c r="Q7" s="20"/>
      <c r="R7" s="20"/>
      <c r="S7" s="20"/>
      <c r="T7" s="20"/>
      <c r="U7" s="20"/>
      <c r="V7" s="20"/>
      <c r="W7" s="20">
        <v>86998869</v>
      </c>
      <c r="X7" s="20">
        <v>233042596</v>
      </c>
      <c r="Y7" s="20">
        <v>-146043727</v>
      </c>
      <c r="Z7" s="21">
        <v>-62.668254433622941</v>
      </c>
      <c r="AA7" s="22">
        <v>466085176</v>
      </c>
    </row>
    <row r="8" spans="1:27" x14ac:dyDescent="0.25">
      <c r="A8" s="23" t="s">
        <v>36</v>
      </c>
      <c r="B8" s="17" t="s">
        <v>32</v>
      </c>
      <c r="C8" s="18">
        <v>10866541</v>
      </c>
      <c r="D8" s="18"/>
      <c r="E8" s="19">
        <v>-24903918</v>
      </c>
      <c r="F8" s="20">
        <v>-24903918</v>
      </c>
      <c r="G8" s="20">
        <v>1281960</v>
      </c>
      <c r="H8" s="20">
        <v>1124839</v>
      </c>
      <c r="I8" s="20">
        <v>1207451</v>
      </c>
      <c r="J8" s="20">
        <v>3614250</v>
      </c>
      <c r="K8" s="20">
        <v>1352039</v>
      </c>
      <c r="L8" s="20">
        <v>1361141</v>
      </c>
      <c r="M8" s="20">
        <v>1348507</v>
      </c>
      <c r="N8" s="20">
        <v>4061687</v>
      </c>
      <c r="O8" s="20"/>
      <c r="P8" s="20"/>
      <c r="Q8" s="20"/>
      <c r="R8" s="20"/>
      <c r="S8" s="20"/>
      <c r="T8" s="20"/>
      <c r="U8" s="20"/>
      <c r="V8" s="20"/>
      <c r="W8" s="20">
        <v>7675937</v>
      </c>
      <c r="X8" s="20">
        <v>-12396261</v>
      </c>
      <c r="Y8" s="20">
        <v>20072198</v>
      </c>
      <c r="Z8" s="21">
        <v>-161.92138903819466</v>
      </c>
      <c r="AA8" s="22">
        <v>-24903918</v>
      </c>
    </row>
    <row r="9" spans="1:27" x14ac:dyDescent="0.25">
      <c r="A9" s="23" t="s">
        <v>37</v>
      </c>
      <c r="B9" s="17" t="s">
        <v>6</v>
      </c>
      <c r="C9" s="18">
        <v>85412645</v>
      </c>
      <c r="D9" s="18"/>
      <c r="E9" s="19">
        <v>132252220</v>
      </c>
      <c r="F9" s="20">
        <v>132782640</v>
      </c>
      <c r="G9" s="20">
        <v>25383099</v>
      </c>
      <c r="H9" s="20">
        <v>13603074</v>
      </c>
      <c r="I9" s="20">
        <v>520</v>
      </c>
      <c r="J9" s="20">
        <v>38986693</v>
      </c>
      <c r="K9" s="20">
        <v>1531000</v>
      </c>
      <c r="L9" s="20">
        <v>6357023</v>
      </c>
      <c r="M9" s="20">
        <v>25419472</v>
      </c>
      <c r="N9" s="20">
        <v>33307495</v>
      </c>
      <c r="O9" s="20"/>
      <c r="P9" s="20"/>
      <c r="Q9" s="20"/>
      <c r="R9" s="20"/>
      <c r="S9" s="20"/>
      <c r="T9" s="20"/>
      <c r="U9" s="20"/>
      <c r="V9" s="20"/>
      <c r="W9" s="20">
        <v>72294188</v>
      </c>
      <c r="X9" s="20">
        <v>68486006</v>
      </c>
      <c r="Y9" s="20">
        <v>3808182</v>
      </c>
      <c r="Z9" s="21">
        <v>5.5605257517864306</v>
      </c>
      <c r="AA9" s="22">
        <v>132782640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699996</v>
      </c>
      <c r="F10" s="20">
        <v>699996</v>
      </c>
      <c r="G10" s="20">
        <v>7198000</v>
      </c>
      <c r="H10" s="20"/>
      <c r="I10" s="20">
        <v>7108000</v>
      </c>
      <c r="J10" s="20">
        <v>14306000</v>
      </c>
      <c r="K10" s="20"/>
      <c r="L10" s="20"/>
      <c r="M10" s="20">
        <v>4948000</v>
      </c>
      <c r="N10" s="20">
        <v>4948000</v>
      </c>
      <c r="O10" s="20"/>
      <c r="P10" s="20"/>
      <c r="Q10" s="20"/>
      <c r="R10" s="20"/>
      <c r="S10" s="20"/>
      <c r="T10" s="20"/>
      <c r="U10" s="20"/>
      <c r="V10" s="20"/>
      <c r="W10" s="20">
        <v>19254000</v>
      </c>
      <c r="X10" s="20">
        <v>349998</v>
      </c>
      <c r="Y10" s="20">
        <v>18904002</v>
      </c>
      <c r="Z10" s="21">
        <v>5401.1742924245282</v>
      </c>
      <c r="AA10" s="22">
        <v>699996</v>
      </c>
    </row>
    <row r="11" spans="1:27" x14ac:dyDescent="0.25">
      <c r="A11" s="23" t="s">
        <v>39</v>
      </c>
      <c r="B11" s="17" t="s">
        <v>32</v>
      </c>
      <c r="C11" s="18">
        <v>-210204</v>
      </c>
      <c r="D11" s="18"/>
      <c r="E11" s="19">
        <v>12432300</v>
      </c>
      <c r="F11" s="20">
        <v>12432300</v>
      </c>
      <c r="G11" s="20">
        <v>14014</v>
      </c>
      <c r="H11" s="20">
        <v>16225</v>
      </c>
      <c r="I11" s="20">
        <v>4897</v>
      </c>
      <c r="J11" s="20">
        <v>35136</v>
      </c>
      <c r="K11" s="20">
        <v>8429</v>
      </c>
      <c r="L11" s="20">
        <v>25052</v>
      </c>
      <c r="M11" s="20">
        <v>14303</v>
      </c>
      <c r="N11" s="20">
        <v>47784</v>
      </c>
      <c r="O11" s="20"/>
      <c r="P11" s="20"/>
      <c r="Q11" s="20"/>
      <c r="R11" s="20"/>
      <c r="S11" s="20"/>
      <c r="T11" s="20"/>
      <c r="U11" s="20"/>
      <c r="V11" s="20"/>
      <c r="W11" s="20">
        <v>82920</v>
      </c>
      <c r="X11" s="20">
        <v>6216150</v>
      </c>
      <c r="Y11" s="20">
        <v>-6133230</v>
      </c>
      <c r="Z11" s="21">
        <v>-98.666055355807046</v>
      </c>
      <c r="AA11" s="22">
        <v>12432300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-158709088</v>
      </c>
      <c r="D14" s="18"/>
      <c r="E14" s="19">
        <v>-947169563</v>
      </c>
      <c r="F14" s="20">
        <v>-950093664</v>
      </c>
      <c r="G14" s="20">
        <v>-19782381</v>
      </c>
      <c r="H14" s="20">
        <v>-17786853</v>
      </c>
      <c r="I14" s="20">
        <v>-19398839</v>
      </c>
      <c r="J14" s="20">
        <v>-56968073</v>
      </c>
      <c r="K14" s="20">
        <v>-18866656</v>
      </c>
      <c r="L14" s="20">
        <v>-16559975</v>
      </c>
      <c r="M14" s="20">
        <v>-26054321</v>
      </c>
      <c r="N14" s="20">
        <v>-61480952</v>
      </c>
      <c r="O14" s="20"/>
      <c r="P14" s="20"/>
      <c r="Q14" s="20"/>
      <c r="R14" s="20"/>
      <c r="S14" s="20"/>
      <c r="T14" s="20"/>
      <c r="U14" s="20"/>
      <c r="V14" s="20"/>
      <c r="W14" s="20">
        <v>-118449025</v>
      </c>
      <c r="X14" s="20">
        <v>-474569286</v>
      </c>
      <c r="Y14" s="20">
        <v>356120261</v>
      </c>
      <c r="Z14" s="21">
        <v>-75.040730933438454</v>
      </c>
      <c r="AA14" s="22">
        <v>-950093664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-1091976</v>
      </c>
      <c r="F15" s="20">
        <v>-1091976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-545988</v>
      </c>
      <c r="Y15" s="20">
        <v>545988</v>
      </c>
      <c r="Z15" s="21">
        <v>-100</v>
      </c>
      <c r="AA15" s="22">
        <v>-1091976</v>
      </c>
    </row>
    <row r="16" spans="1:27" x14ac:dyDescent="0.25">
      <c r="A16" s="23" t="s">
        <v>44</v>
      </c>
      <c r="B16" s="17" t="s">
        <v>6</v>
      </c>
      <c r="C16" s="18">
        <v>-689543</v>
      </c>
      <c r="D16" s="18"/>
      <c r="E16" s="19">
        <v>-13408112</v>
      </c>
      <c r="F16" s="20">
        <v>-13344030</v>
      </c>
      <c r="G16" s="20">
        <v>-13250</v>
      </c>
      <c r="H16" s="20">
        <v>-22500</v>
      </c>
      <c r="I16" s="20">
        <v>-41500</v>
      </c>
      <c r="J16" s="20">
        <v>-77250</v>
      </c>
      <c r="K16" s="20">
        <v>-98277</v>
      </c>
      <c r="L16" s="20"/>
      <c r="M16" s="20"/>
      <c r="N16" s="20">
        <v>-98277</v>
      </c>
      <c r="O16" s="20"/>
      <c r="P16" s="20"/>
      <c r="Q16" s="20"/>
      <c r="R16" s="20"/>
      <c r="S16" s="20"/>
      <c r="T16" s="20"/>
      <c r="U16" s="20"/>
      <c r="V16" s="20"/>
      <c r="W16" s="20">
        <v>-175527</v>
      </c>
      <c r="X16" s="20">
        <v>-6688044</v>
      </c>
      <c r="Y16" s="20">
        <v>6512517</v>
      </c>
      <c r="Z16" s="21">
        <v>-97.375510687429696</v>
      </c>
      <c r="AA16" s="22">
        <v>-13344030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96839462</v>
      </c>
      <c r="D17" s="26">
        <f>SUM(D6:D16)</f>
        <v>0</v>
      </c>
      <c r="E17" s="27">
        <f t="shared" si="0"/>
        <v>-371043009</v>
      </c>
      <c r="F17" s="28">
        <f t="shared" si="0"/>
        <v>-377433476</v>
      </c>
      <c r="G17" s="28">
        <f t="shared" si="0"/>
        <v>27809084</v>
      </c>
      <c r="H17" s="28">
        <f t="shared" si="0"/>
        <v>11848207</v>
      </c>
      <c r="I17" s="28">
        <f t="shared" si="0"/>
        <v>3754983</v>
      </c>
      <c r="J17" s="28">
        <f t="shared" si="0"/>
        <v>43412274</v>
      </c>
      <c r="K17" s="28">
        <f t="shared" si="0"/>
        <v>-282896</v>
      </c>
      <c r="L17" s="28">
        <f t="shared" si="0"/>
        <v>5021177</v>
      </c>
      <c r="M17" s="28">
        <f t="shared" si="0"/>
        <v>19530807</v>
      </c>
      <c r="N17" s="28">
        <f t="shared" si="0"/>
        <v>24269088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67681362</v>
      </c>
      <c r="X17" s="28">
        <f t="shared" si="0"/>
        <v>-186104829</v>
      </c>
      <c r="Y17" s="28">
        <f t="shared" si="0"/>
        <v>253786191</v>
      </c>
      <c r="Z17" s="29">
        <f>+IF(X17&lt;&gt;0,+(Y17/X17)*100,0)</f>
        <v>-136.36733252096323</v>
      </c>
      <c r="AA17" s="30">
        <f>SUM(AA6:AA16)</f>
        <v>-377433476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16000000</v>
      </c>
      <c r="F23" s="20">
        <v>16000000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7999998</v>
      </c>
      <c r="Y23" s="36">
        <v>-7999998</v>
      </c>
      <c r="Z23" s="37">
        <v>-100</v>
      </c>
      <c r="AA23" s="38">
        <v>16000000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-30405592</v>
      </c>
      <c r="D26" s="18"/>
      <c r="E26" s="19">
        <v>-44168255</v>
      </c>
      <c r="F26" s="20">
        <v>-43917297</v>
      </c>
      <c r="G26" s="20">
        <v>-3359589</v>
      </c>
      <c r="H26" s="20">
        <v>-1560555</v>
      </c>
      <c r="I26" s="20">
        <v>-1056115</v>
      </c>
      <c r="J26" s="20">
        <v>-5976259</v>
      </c>
      <c r="K26" s="20">
        <v>-64917</v>
      </c>
      <c r="L26" s="20">
        <v>-3071219</v>
      </c>
      <c r="M26" s="20">
        <v>-2174864</v>
      </c>
      <c r="N26" s="20">
        <v>-5311000</v>
      </c>
      <c r="O26" s="20"/>
      <c r="P26" s="20"/>
      <c r="Q26" s="20"/>
      <c r="R26" s="20"/>
      <c r="S26" s="20"/>
      <c r="T26" s="20"/>
      <c r="U26" s="20"/>
      <c r="V26" s="20"/>
      <c r="W26" s="20">
        <v>-11287259</v>
      </c>
      <c r="X26" s="20">
        <v>-22246648</v>
      </c>
      <c r="Y26" s="20">
        <v>10959389</v>
      </c>
      <c r="Z26" s="21">
        <v>-49.263102468290953</v>
      </c>
      <c r="AA26" s="22">
        <v>-43917297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-30405592</v>
      </c>
      <c r="D27" s="26">
        <f>SUM(D21:D26)</f>
        <v>0</v>
      </c>
      <c r="E27" s="27">
        <f t="shared" si="1"/>
        <v>-28168255</v>
      </c>
      <c r="F27" s="28">
        <f t="shared" si="1"/>
        <v>-27917297</v>
      </c>
      <c r="G27" s="28">
        <f t="shared" si="1"/>
        <v>-3359589</v>
      </c>
      <c r="H27" s="28">
        <f t="shared" si="1"/>
        <v>-1560555</v>
      </c>
      <c r="I27" s="28">
        <f t="shared" si="1"/>
        <v>-1056115</v>
      </c>
      <c r="J27" s="28">
        <f t="shared" si="1"/>
        <v>-5976259</v>
      </c>
      <c r="K27" s="28">
        <f t="shared" si="1"/>
        <v>-64917</v>
      </c>
      <c r="L27" s="28">
        <f t="shared" si="1"/>
        <v>-3071219</v>
      </c>
      <c r="M27" s="28">
        <f t="shared" si="1"/>
        <v>-2174864</v>
      </c>
      <c r="N27" s="28">
        <f t="shared" si="1"/>
        <v>-5311000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-11287259</v>
      </c>
      <c r="X27" s="28">
        <f t="shared" si="1"/>
        <v>-14246650</v>
      </c>
      <c r="Y27" s="28">
        <f t="shared" si="1"/>
        <v>2959391</v>
      </c>
      <c r="Z27" s="29">
        <f>+IF(X27&lt;&gt;0,+(Y27/X27)*100,0)</f>
        <v>-20.772539509288148</v>
      </c>
      <c r="AA27" s="30">
        <f>SUM(AA21:AA26)</f>
        <v>-27917297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-2960</v>
      </c>
      <c r="D33" s="18"/>
      <c r="E33" s="19"/>
      <c r="F33" s="20"/>
      <c r="G33" s="20">
        <v>-379</v>
      </c>
      <c r="H33" s="36">
        <v>-318</v>
      </c>
      <c r="I33" s="36">
        <v>-160</v>
      </c>
      <c r="J33" s="36">
        <v>-857</v>
      </c>
      <c r="K33" s="20">
        <v>-281</v>
      </c>
      <c r="L33" s="20"/>
      <c r="M33" s="20">
        <v>-199</v>
      </c>
      <c r="N33" s="20">
        <v>-480</v>
      </c>
      <c r="O33" s="36"/>
      <c r="P33" s="36"/>
      <c r="Q33" s="36"/>
      <c r="R33" s="20"/>
      <c r="S33" s="20"/>
      <c r="T33" s="20"/>
      <c r="U33" s="20"/>
      <c r="V33" s="36"/>
      <c r="W33" s="36">
        <v>-1337</v>
      </c>
      <c r="X33" s="36"/>
      <c r="Y33" s="20">
        <v>-1337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-2960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-379</v>
      </c>
      <c r="H36" s="28">
        <f t="shared" si="2"/>
        <v>-318</v>
      </c>
      <c r="I36" s="28">
        <f t="shared" si="2"/>
        <v>-160</v>
      </c>
      <c r="J36" s="28">
        <f t="shared" si="2"/>
        <v>-857</v>
      </c>
      <c r="K36" s="28">
        <f t="shared" si="2"/>
        <v>-281</v>
      </c>
      <c r="L36" s="28">
        <f t="shared" si="2"/>
        <v>0</v>
      </c>
      <c r="M36" s="28">
        <f t="shared" si="2"/>
        <v>-199</v>
      </c>
      <c r="N36" s="28">
        <f t="shared" si="2"/>
        <v>-480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-1337</v>
      </c>
      <c r="X36" s="28">
        <f t="shared" si="2"/>
        <v>0</v>
      </c>
      <c r="Y36" s="28">
        <f t="shared" si="2"/>
        <v>-1337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66430910</v>
      </c>
      <c r="D38" s="32">
        <f>+D17+D27+D36</f>
        <v>0</v>
      </c>
      <c r="E38" s="33">
        <f t="shared" si="3"/>
        <v>-399211264</v>
      </c>
      <c r="F38" s="2">
        <f t="shared" si="3"/>
        <v>-405350773</v>
      </c>
      <c r="G38" s="2">
        <f t="shared" si="3"/>
        <v>24449116</v>
      </c>
      <c r="H38" s="2">
        <f t="shared" si="3"/>
        <v>10287334</v>
      </c>
      <c r="I38" s="2">
        <f t="shared" si="3"/>
        <v>2698708</v>
      </c>
      <c r="J38" s="2">
        <f t="shared" si="3"/>
        <v>37435158</v>
      </c>
      <c r="K38" s="2">
        <f t="shared" si="3"/>
        <v>-348094</v>
      </c>
      <c r="L38" s="2">
        <f t="shared" si="3"/>
        <v>1949958</v>
      </c>
      <c r="M38" s="2">
        <f t="shared" si="3"/>
        <v>17355744</v>
      </c>
      <c r="N38" s="2">
        <f t="shared" si="3"/>
        <v>18957608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56392766</v>
      </c>
      <c r="X38" s="2">
        <f t="shared" si="3"/>
        <v>-200351479</v>
      </c>
      <c r="Y38" s="2">
        <f t="shared" si="3"/>
        <v>256744245</v>
      </c>
      <c r="Z38" s="34">
        <f>+IF(X38&lt;&gt;0,+(Y38/X38)*100,0)</f>
        <v>-128.14691774748516</v>
      </c>
      <c r="AA38" s="35">
        <f>+AA17+AA27+AA36</f>
        <v>-405350773</v>
      </c>
    </row>
    <row r="39" spans="1:27" x14ac:dyDescent="0.25">
      <c r="A39" s="23" t="s">
        <v>60</v>
      </c>
      <c r="B39" s="17"/>
      <c r="C39" s="32">
        <v>189804158</v>
      </c>
      <c r="D39" s="32"/>
      <c r="E39" s="33">
        <v>57835685</v>
      </c>
      <c r="F39" s="2">
        <v>57835685</v>
      </c>
      <c r="G39" s="2">
        <v>231217177</v>
      </c>
      <c r="H39" s="2">
        <f>+G40+H60</f>
        <v>255666297</v>
      </c>
      <c r="I39" s="2">
        <f>+H40+I60</f>
        <v>265953631</v>
      </c>
      <c r="J39" s="2">
        <f>+G39</f>
        <v>231217177</v>
      </c>
      <c r="K39" s="2">
        <f>+I40+K60</f>
        <v>268652339</v>
      </c>
      <c r="L39" s="2">
        <f>+K40+L60</f>
        <v>268304245</v>
      </c>
      <c r="M39" s="2">
        <f>+L40+M60</f>
        <v>270254203</v>
      </c>
      <c r="N39" s="2">
        <f>+K39</f>
        <v>268652339</v>
      </c>
      <c r="O39" s="2">
        <f>+M40+O60</f>
        <v>287609947</v>
      </c>
      <c r="P39" s="2">
        <f>+O40+P60</f>
        <v>287609947</v>
      </c>
      <c r="Q39" s="2">
        <f>+P40+Q60</f>
        <v>287609947</v>
      </c>
      <c r="R39" s="2">
        <f>+O39</f>
        <v>287609947</v>
      </c>
      <c r="S39" s="2">
        <f>+Q40+S60</f>
        <v>287609947</v>
      </c>
      <c r="T39" s="2">
        <f>+S40+T60</f>
        <v>287609947</v>
      </c>
      <c r="U39" s="2">
        <f>+T40+U60</f>
        <v>287609947</v>
      </c>
      <c r="V39" s="2">
        <f>+S39</f>
        <v>287609947</v>
      </c>
      <c r="W39" s="2">
        <f>+G39</f>
        <v>231217177</v>
      </c>
      <c r="X39" s="2">
        <v>57835630</v>
      </c>
      <c r="Y39" s="2">
        <f>+W39-X39</f>
        <v>173381547</v>
      </c>
      <c r="Z39" s="34">
        <f>+IF(X39&lt;&gt;0,+(Y39/X39)*100,0)</f>
        <v>299.78327719435237</v>
      </c>
      <c r="AA39" s="35">
        <v>57835685</v>
      </c>
    </row>
    <row r="40" spans="1:27" x14ac:dyDescent="0.25">
      <c r="A40" s="41" t="s">
        <v>62</v>
      </c>
      <c r="B40" s="42" t="s">
        <v>61</v>
      </c>
      <c r="C40" s="43">
        <f>+C38+C39</f>
        <v>256235068</v>
      </c>
      <c r="D40" s="43">
        <f t="shared" ref="D40:AA40" si="4">+D38+D39</f>
        <v>0</v>
      </c>
      <c r="E40" s="44">
        <f t="shared" si="4"/>
        <v>-341375579</v>
      </c>
      <c r="F40" s="45">
        <f t="shared" si="4"/>
        <v>-347515088</v>
      </c>
      <c r="G40" s="45">
        <f t="shared" si="4"/>
        <v>255666293</v>
      </c>
      <c r="H40" s="45">
        <f t="shared" si="4"/>
        <v>265953631</v>
      </c>
      <c r="I40" s="45">
        <f t="shared" si="4"/>
        <v>268652339</v>
      </c>
      <c r="J40" s="45">
        <f>+I40</f>
        <v>268652339</v>
      </c>
      <c r="K40" s="45">
        <f t="shared" si="4"/>
        <v>268304245</v>
      </c>
      <c r="L40" s="45">
        <f t="shared" si="4"/>
        <v>270254203</v>
      </c>
      <c r="M40" s="45">
        <f t="shared" si="4"/>
        <v>287609947</v>
      </c>
      <c r="N40" s="45">
        <f>+M40</f>
        <v>287609947</v>
      </c>
      <c r="O40" s="45">
        <f t="shared" si="4"/>
        <v>287609947</v>
      </c>
      <c r="P40" s="45">
        <f t="shared" si="4"/>
        <v>287609947</v>
      </c>
      <c r="Q40" s="45">
        <f t="shared" si="4"/>
        <v>287609947</v>
      </c>
      <c r="R40" s="45">
        <f>+Q40</f>
        <v>287609947</v>
      </c>
      <c r="S40" s="45">
        <f t="shared" si="4"/>
        <v>287609947</v>
      </c>
      <c r="T40" s="45">
        <f t="shared" si="4"/>
        <v>287609947</v>
      </c>
      <c r="U40" s="45">
        <f t="shared" si="4"/>
        <v>287609947</v>
      </c>
      <c r="V40" s="45">
        <f>+U40</f>
        <v>287609947</v>
      </c>
      <c r="W40" s="45">
        <f>+V40</f>
        <v>287609947</v>
      </c>
      <c r="X40" s="45">
        <f t="shared" si="4"/>
        <v>-142515849</v>
      </c>
      <c r="Y40" s="45">
        <f t="shared" si="4"/>
        <v>430125792</v>
      </c>
      <c r="Z40" s="46">
        <f>+IF(X40&lt;&gt;0,+(Y40/X40)*100,0)</f>
        <v>-301.80909352755566</v>
      </c>
      <c r="AA40" s="47">
        <f t="shared" si="4"/>
        <v>-347515088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231217177</v>
      </c>
      <c r="H60">
        <v>4</v>
      </c>
      <c r="J60">
        <v>231217177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B226D7-71B0-4EE4-A6CE-5665995A79EA}"/>
</file>

<file path=customXml/itemProps2.xml><?xml version="1.0" encoding="utf-8"?>
<ds:datastoreItem xmlns:ds="http://schemas.openxmlformats.org/officeDocument/2006/customXml" ds:itemID="{1788228D-635A-4DC3-BEA4-AE63F98FB52E}"/>
</file>

<file path=customXml/itemProps3.xml><?xml version="1.0" encoding="utf-8"?>
<ds:datastoreItem xmlns:ds="http://schemas.openxmlformats.org/officeDocument/2006/customXml" ds:itemID="{83AD861D-0DF0-49B9-8C36-973D279C33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2026-02-12T10:45:27Z</dcterms:created>
  <dcterms:modified xsi:type="dcterms:W3CDTF">2026-02-12T10:48:06Z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